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20C5CC23-0BB9-46B3-B8A9-5598C5D74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Лист1!$A$16:$DV$254</definedName>
  </definedNames>
  <calcPr calcId="181029"/>
</workbook>
</file>

<file path=xl/calcChain.xml><?xml version="1.0" encoding="utf-8"?>
<calcChain xmlns="http://schemas.openxmlformats.org/spreadsheetml/2006/main">
  <c r="E29" i="1" l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W29" i="1"/>
  <c r="DD29" i="1"/>
  <c r="DE29" i="1"/>
  <c r="DF29" i="1"/>
  <c r="DG29" i="1"/>
  <c r="DH29" i="1"/>
  <c r="DI29" i="1"/>
  <c r="DJ29" i="1"/>
  <c r="DK29" i="1"/>
  <c r="D29" i="1"/>
  <c r="DC30" i="1"/>
  <c r="DC29" i="1" s="1"/>
  <c r="DB30" i="1"/>
  <c r="DB29" i="1" s="1"/>
  <c r="DA30" i="1"/>
  <c r="DA29" i="1" s="1"/>
  <c r="CZ30" i="1"/>
  <c r="CZ29" i="1" s="1"/>
  <c r="CY30" i="1"/>
  <c r="CY29" i="1" s="1"/>
  <c r="CX30" i="1"/>
  <c r="CX29" i="1" s="1"/>
  <c r="CW30" i="1"/>
  <c r="CV30" i="1"/>
  <c r="CV29" i="1" s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DD27" i="1"/>
  <c r="DE27" i="1"/>
  <c r="DF27" i="1"/>
  <c r="DG27" i="1"/>
  <c r="DH27" i="1"/>
  <c r="DI27" i="1"/>
  <c r="DJ27" i="1"/>
  <c r="DK27" i="1"/>
  <c r="D27" i="1"/>
  <c r="DC28" i="1"/>
  <c r="DC27" i="1" s="1"/>
  <c r="DB28" i="1"/>
  <c r="DB27" i="1" s="1"/>
  <c r="DA28" i="1"/>
  <c r="DA27" i="1" s="1"/>
  <c r="CZ28" i="1"/>
  <c r="CZ27" i="1" s="1"/>
  <c r="CY28" i="1"/>
  <c r="CY27" i="1" s="1"/>
  <c r="CX28" i="1"/>
  <c r="CX27" i="1" s="1"/>
  <c r="CW28" i="1"/>
  <c r="CW27" i="1" s="1"/>
  <c r="CV28" i="1"/>
  <c r="CV27" i="1" s="1"/>
  <c r="DK303" i="1"/>
  <c r="DJ303" i="1"/>
  <c r="DI303" i="1"/>
  <c r="DH303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DK302" i="1"/>
  <c r="DJ302" i="1"/>
  <c r="DI302" i="1"/>
  <c r="DH302" i="1"/>
  <c r="DG302" i="1"/>
  <c r="DF302" i="1"/>
  <c r="DE302" i="1"/>
  <c r="DD302" i="1"/>
  <c r="DC302" i="1"/>
  <c r="DB302" i="1"/>
  <c r="DA302" i="1"/>
  <c r="CZ302" i="1"/>
  <c r="CY302" i="1"/>
  <c r="CX302" i="1"/>
  <c r="CW302" i="1"/>
  <c r="CV302" i="1"/>
  <c r="DK301" i="1"/>
  <c r="DJ301" i="1"/>
  <c r="DI301" i="1"/>
  <c r="DH301" i="1"/>
  <c r="DG301" i="1"/>
  <c r="DF301" i="1"/>
  <c r="DE301" i="1"/>
  <c r="DD301" i="1"/>
  <c r="DC301" i="1"/>
  <c r="DB301" i="1"/>
  <c r="DA301" i="1"/>
  <c r="CZ301" i="1"/>
  <c r="CY301" i="1"/>
  <c r="CX301" i="1"/>
  <c r="CW301" i="1"/>
  <c r="CV301" i="1"/>
  <c r="DK300" i="1"/>
  <c r="DJ300" i="1"/>
  <c r="DI300" i="1"/>
  <c r="DH300" i="1"/>
  <c r="DG300" i="1"/>
  <c r="DF300" i="1"/>
  <c r="DE300" i="1"/>
  <c r="DD300" i="1"/>
  <c r="DC300" i="1"/>
  <c r="DB300" i="1"/>
  <c r="DA300" i="1"/>
  <c r="CZ300" i="1"/>
  <c r="CY300" i="1"/>
  <c r="CX300" i="1"/>
  <c r="CW300" i="1"/>
  <c r="CV300" i="1"/>
  <c r="DK299" i="1"/>
  <c r="DJ299" i="1"/>
  <c r="DI299" i="1"/>
  <c r="DH299" i="1"/>
  <c r="DG299" i="1"/>
  <c r="DF299" i="1"/>
  <c r="DE299" i="1"/>
  <c r="DD299" i="1"/>
  <c r="DC299" i="1"/>
  <c r="DB299" i="1"/>
  <c r="DA299" i="1"/>
  <c r="CZ299" i="1"/>
  <c r="CY299" i="1"/>
  <c r="CX299" i="1"/>
  <c r="CW299" i="1"/>
  <c r="CV299" i="1"/>
  <c r="DK298" i="1"/>
  <c r="DJ298" i="1"/>
  <c r="DI298" i="1"/>
  <c r="DH298" i="1"/>
  <c r="DG298" i="1"/>
  <c r="DF298" i="1"/>
  <c r="DE298" i="1"/>
  <c r="DD298" i="1"/>
  <c r="DC298" i="1"/>
  <c r="DB298" i="1"/>
  <c r="DA298" i="1"/>
  <c r="CZ298" i="1"/>
  <c r="CY298" i="1"/>
  <c r="CX298" i="1"/>
  <c r="CW298" i="1"/>
  <c r="CV298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DK295" i="1"/>
  <c r="DJ295" i="1"/>
  <c r="DI295" i="1"/>
  <c r="DH295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DK219" i="1"/>
  <c r="DJ219" i="1"/>
  <c r="DI219" i="1"/>
  <c r="DH219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DK218" i="1"/>
  <c r="DJ218" i="1"/>
  <c r="DI218" i="1"/>
  <c r="DH218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DK217" i="1"/>
  <c r="DJ217" i="1"/>
  <c r="DI217" i="1"/>
  <c r="DH217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DK216" i="1"/>
  <c r="DJ216" i="1"/>
  <c r="DI216" i="1"/>
  <c r="DH216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DK215" i="1"/>
  <c r="DJ215" i="1"/>
  <c r="DI215" i="1"/>
  <c r="DH215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DK214" i="1"/>
  <c r="DJ214" i="1"/>
  <c r="DI214" i="1"/>
  <c r="DH214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DK211" i="1"/>
  <c r="DJ211" i="1"/>
  <c r="DI211" i="1"/>
  <c r="DH211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DK210" i="1"/>
  <c r="DJ210" i="1"/>
  <c r="DI210" i="1"/>
  <c r="DH210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DK169" i="1"/>
  <c r="DJ169" i="1"/>
  <c r="DI169" i="1"/>
  <c r="DH169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DK157" i="1"/>
  <c r="DJ157" i="1"/>
  <c r="DI157" i="1"/>
  <c r="DH157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DK151" i="1"/>
  <c r="DJ151" i="1"/>
  <c r="DI151" i="1"/>
  <c r="DH151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DK150" i="1"/>
  <c r="DJ150" i="1"/>
  <c r="DI150" i="1"/>
  <c r="DH150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DK147" i="1"/>
  <c r="DJ147" i="1"/>
  <c r="DI147" i="1"/>
  <c r="DH147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DK146" i="1"/>
  <c r="DJ146" i="1"/>
  <c r="DI146" i="1"/>
  <c r="DH146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DK145" i="1"/>
  <c r="DJ145" i="1"/>
  <c r="DI145" i="1"/>
  <c r="DH145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DK144" i="1"/>
  <c r="DJ144" i="1"/>
  <c r="DI144" i="1"/>
  <c r="DH144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DK143" i="1"/>
  <c r="DJ143" i="1"/>
  <c r="DI143" i="1"/>
  <c r="DH143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DK142" i="1"/>
  <c r="DJ142" i="1"/>
  <c r="DI142" i="1"/>
  <c r="DH142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DK139" i="1"/>
  <c r="DJ139" i="1"/>
  <c r="DI139" i="1"/>
  <c r="DH139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DK138" i="1"/>
  <c r="DJ138" i="1"/>
  <c r="DI138" i="1"/>
  <c r="DH138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DK120" i="1"/>
  <c r="DJ120" i="1"/>
  <c r="DI120" i="1"/>
  <c r="DH120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DK115" i="1"/>
  <c r="DJ115" i="1"/>
  <c r="DI115" i="1"/>
  <c r="DH115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DK114" i="1"/>
  <c r="DJ114" i="1"/>
  <c r="DI114" i="1"/>
  <c r="DH114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DJ240" i="1" l="1"/>
  <c r="DK240" i="1"/>
  <c r="DI240" i="1"/>
  <c r="DH240" i="1"/>
  <c r="DG240" i="1"/>
  <c r="DF240" i="1"/>
  <c r="DE240" i="1"/>
  <c r="DD240" i="1"/>
  <c r="DC240" i="1"/>
  <c r="DB240" i="1"/>
  <c r="DA240" i="1"/>
  <c r="CZ240" i="1"/>
  <c r="CY240" i="1"/>
  <c r="CX240" i="1"/>
  <c r="CW240" i="1"/>
  <c r="E221" i="1" l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T221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AK221" i="1"/>
  <c r="AL221" i="1"/>
  <c r="AM221" i="1"/>
  <c r="AN221" i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BH221" i="1"/>
  <c r="BI221" i="1"/>
  <c r="BJ221" i="1"/>
  <c r="BK221" i="1"/>
  <c r="BL221" i="1"/>
  <c r="BM221" i="1"/>
  <c r="BN221" i="1"/>
  <c r="BO221" i="1"/>
  <c r="BP221" i="1"/>
  <c r="BQ221" i="1"/>
  <c r="BR221" i="1"/>
  <c r="BS221" i="1"/>
  <c r="BT221" i="1"/>
  <c r="BU221" i="1"/>
  <c r="BV221" i="1"/>
  <c r="BW221" i="1"/>
  <c r="BX221" i="1"/>
  <c r="BY221" i="1"/>
  <c r="BZ221" i="1"/>
  <c r="CA221" i="1"/>
  <c r="CB221" i="1"/>
  <c r="CC221" i="1"/>
  <c r="CD221" i="1"/>
  <c r="CE221" i="1"/>
  <c r="CF221" i="1"/>
  <c r="CG221" i="1"/>
  <c r="CH221" i="1"/>
  <c r="CI221" i="1"/>
  <c r="CJ221" i="1"/>
  <c r="CK221" i="1"/>
  <c r="CL221" i="1"/>
  <c r="CM221" i="1"/>
  <c r="CN221" i="1"/>
  <c r="CO221" i="1"/>
  <c r="CP221" i="1"/>
  <c r="CQ221" i="1"/>
  <c r="CR221" i="1"/>
  <c r="CS221" i="1"/>
  <c r="CT221" i="1"/>
  <c r="CU221" i="1"/>
  <c r="D221" i="1"/>
  <c r="E187" i="1" l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T187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AK187" i="1"/>
  <c r="AL187" i="1"/>
  <c r="AM187" i="1"/>
  <c r="AN187" i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BH187" i="1"/>
  <c r="BI187" i="1"/>
  <c r="BJ187" i="1"/>
  <c r="BK187" i="1"/>
  <c r="BL187" i="1"/>
  <c r="BM187" i="1"/>
  <c r="BN187" i="1"/>
  <c r="BO187" i="1"/>
  <c r="BP187" i="1"/>
  <c r="BQ187" i="1"/>
  <c r="BR187" i="1"/>
  <c r="BS187" i="1"/>
  <c r="BT187" i="1"/>
  <c r="BU187" i="1"/>
  <c r="BV187" i="1"/>
  <c r="BW187" i="1"/>
  <c r="BX187" i="1"/>
  <c r="BY187" i="1"/>
  <c r="BZ187" i="1"/>
  <c r="CA187" i="1"/>
  <c r="CB187" i="1"/>
  <c r="CC187" i="1"/>
  <c r="CD187" i="1"/>
  <c r="CE187" i="1"/>
  <c r="CF187" i="1"/>
  <c r="CG187" i="1"/>
  <c r="CH187" i="1"/>
  <c r="CI187" i="1"/>
  <c r="CJ187" i="1"/>
  <c r="CK187" i="1"/>
  <c r="CL187" i="1"/>
  <c r="CM187" i="1"/>
  <c r="CN187" i="1"/>
  <c r="CO187" i="1"/>
  <c r="CP187" i="1"/>
  <c r="CQ187" i="1"/>
  <c r="CR187" i="1"/>
  <c r="CS187" i="1"/>
  <c r="CT187" i="1"/>
  <c r="CU187" i="1"/>
  <c r="D187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T160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AK160" i="1"/>
  <c r="AL160" i="1"/>
  <c r="AM160" i="1"/>
  <c r="AN160" i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BH160" i="1"/>
  <c r="BI160" i="1"/>
  <c r="BJ160" i="1"/>
  <c r="BK160" i="1"/>
  <c r="BL160" i="1"/>
  <c r="BM160" i="1"/>
  <c r="BN160" i="1"/>
  <c r="BO160" i="1"/>
  <c r="BP160" i="1"/>
  <c r="BQ160" i="1"/>
  <c r="BR160" i="1"/>
  <c r="BS160" i="1"/>
  <c r="BT160" i="1"/>
  <c r="BU160" i="1"/>
  <c r="BV160" i="1"/>
  <c r="BW160" i="1"/>
  <c r="BX160" i="1"/>
  <c r="BY160" i="1"/>
  <c r="BZ160" i="1"/>
  <c r="CA160" i="1"/>
  <c r="CB160" i="1"/>
  <c r="CC160" i="1"/>
  <c r="CD160" i="1"/>
  <c r="CE160" i="1"/>
  <c r="CF160" i="1"/>
  <c r="CG160" i="1"/>
  <c r="CH160" i="1"/>
  <c r="CI160" i="1"/>
  <c r="CJ160" i="1"/>
  <c r="CK160" i="1"/>
  <c r="CL160" i="1"/>
  <c r="CM160" i="1"/>
  <c r="CN160" i="1"/>
  <c r="CO160" i="1"/>
  <c r="CP160" i="1"/>
  <c r="CQ160" i="1"/>
  <c r="CR160" i="1"/>
  <c r="CS160" i="1"/>
  <c r="CT160" i="1"/>
  <c r="CU160" i="1"/>
  <c r="D160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T154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AK154" i="1"/>
  <c r="AL154" i="1"/>
  <c r="AM154" i="1"/>
  <c r="AN154" i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BY154" i="1"/>
  <c r="BZ154" i="1"/>
  <c r="CA154" i="1"/>
  <c r="CB154" i="1"/>
  <c r="CC154" i="1"/>
  <c r="CD154" i="1"/>
  <c r="CE154" i="1"/>
  <c r="CF154" i="1"/>
  <c r="CG154" i="1"/>
  <c r="CH154" i="1"/>
  <c r="CI154" i="1"/>
  <c r="CJ154" i="1"/>
  <c r="CK154" i="1"/>
  <c r="CL154" i="1"/>
  <c r="CM154" i="1"/>
  <c r="CN154" i="1"/>
  <c r="CO154" i="1"/>
  <c r="CP154" i="1"/>
  <c r="CQ154" i="1"/>
  <c r="CR154" i="1"/>
  <c r="CS154" i="1"/>
  <c r="CT154" i="1"/>
  <c r="CU154" i="1"/>
  <c r="D154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N122" i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BX122" i="1"/>
  <c r="BY122" i="1"/>
  <c r="BZ122" i="1"/>
  <c r="CA122" i="1"/>
  <c r="CB122" i="1"/>
  <c r="CC122" i="1"/>
  <c r="CD122" i="1"/>
  <c r="CE122" i="1"/>
  <c r="CF122" i="1"/>
  <c r="CG122" i="1"/>
  <c r="CH122" i="1"/>
  <c r="CI122" i="1"/>
  <c r="CJ122" i="1"/>
  <c r="CK122" i="1"/>
  <c r="CL122" i="1"/>
  <c r="CM122" i="1"/>
  <c r="CN122" i="1"/>
  <c r="CO122" i="1"/>
  <c r="CP122" i="1"/>
  <c r="CQ122" i="1"/>
  <c r="CR122" i="1"/>
  <c r="CS122" i="1"/>
  <c r="CT122" i="1"/>
  <c r="CU122" i="1"/>
  <c r="D122" i="1"/>
  <c r="E75" i="1"/>
  <c r="F75" i="1"/>
  <c r="G75" i="1"/>
  <c r="H75" i="1"/>
  <c r="I75" i="1"/>
  <c r="J75" i="1"/>
  <c r="K75" i="1"/>
  <c r="L75" i="1"/>
  <c r="M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AK75" i="1"/>
  <c r="AM75" i="1"/>
  <c r="AN75" i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BX75" i="1"/>
  <c r="BY75" i="1"/>
  <c r="BZ75" i="1"/>
  <c r="CA75" i="1"/>
  <c r="CB75" i="1"/>
  <c r="CC75" i="1"/>
  <c r="CD75" i="1"/>
  <c r="CE75" i="1"/>
  <c r="CF75" i="1"/>
  <c r="CG75" i="1"/>
  <c r="CH75" i="1"/>
  <c r="CI75" i="1"/>
  <c r="CJ75" i="1"/>
  <c r="CK75" i="1"/>
  <c r="CL75" i="1"/>
  <c r="CM75" i="1"/>
  <c r="CN75" i="1"/>
  <c r="CO75" i="1"/>
  <c r="CP75" i="1"/>
  <c r="CQ75" i="1"/>
  <c r="CR75" i="1"/>
  <c r="CS75" i="1"/>
  <c r="CT75" i="1"/>
  <c r="CU75" i="1"/>
  <c r="D75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AK68" i="1"/>
  <c r="AL68" i="1"/>
  <c r="AM68" i="1"/>
  <c r="AN68" i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BH68" i="1"/>
  <c r="BI68" i="1"/>
  <c r="BJ68" i="1"/>
  <c r="BK68" i="1"/>
  <c r="BL68" i="1"/>
  <c r="BM68" i="1"/>
  <c r="BN68" i="1"/>
  <c r="BO68" i="1"/>
  <c r="BP68" i="1"/>
  <c r="BQ68" i="1"/>
  <c r="BR68" i="1"/>
  <c r="BS68" i="1"/>
  <c r="BT68" i="1"/>
  <c r="BU68" i="1"/>
  <c r="BV68" i="1"/>
  <c r="BW68" i="1"/>
  <c r="BX68" i="1"/>
  <c r="BY68" i="1"/>
  <c r="BZ68" i="1"/>
  <c r="CA68" i="1"/>
  <c r="CB68" i="1"/>
  <c r="CC68" i="1"/>
  <c r="CD68" i="1"/>
  <c r="CE68" i="1"/>
  <c r="CF68" i="1"/>
  <c r="CG68" i="1"/>
  <c r="CH68" i="1"/>
  <c r="CI68" i="1"/>
  <c r="CJ68" i="1"/>
  <c r="CK68" i="1"/>
  <c r="CL68" i="1"/>
  <c r="CM68" i="1"/>
  <c r="CN68" i="1"/>
  <c r="CO68" i="1"/>
  <c r="CP68" i="1"/>
  <c r="CQ68" i="1"/>
  <c r="CR68" i="1"/>
  <c r="CS68" i="1"/>
  <c r="CT68" i="1"/>
  <c r="CU68" i="1"/>
  <c r="D68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D48" i="1"/>
  <c r="CV62" i="1"/>
  <c r="CW62" i="1"/>
  <c r="CX62" i="1"/>
  <c r="CY62" i="1"/>
  <c r="CZ62" i="1"/>
  <c r="DA62" i="1"/>
  <c r="DB62" i="1"/>
  <c r="DC62" i="1"/>
  <c r="DD62" i="1"/>
  <c r="DE62" i="1"/>
  <c r="DF62" i="1"/>
  <c r="DG62" i="1"/>
  <c r="DH62" i="1"/>
  <c r="DI62" i="1"/>
  <c r="DJ62" i="1"/>
  <c r="DK62" i="1"/>
  <c r="BJ74" i="1" l="1"/>
  <c r="BH47" i="1"/>
  <c r="DJ136" i="1"/>
  <c r="DK61" i="1" l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V95" i="1"/>
  <c r="CW95" i="1"/>
  <c r="CX95" i="1"/>
  <c r="CY95" i="1"/>
  <c r="CZ95" i="1"/>
  <c r="DA95" i="1"/>
  <c r="DB95" i="1"/>
  <c r="DC95" i="1"/>
  <c r="DD95" i="1"/>
  <c r="DE95" i="1"/>
  <c r="DF95" i="1"/>
  <c r="DG95" i="1"/>
  <c r="DH95" i="1"/>
  <c r="DI95" i="1"/>
  <c r="DJ95" i="1"/>
  <c r="DK95" i="1"/>
  <c r="CV96" i="1"/>
  <c r="CW96" i="1"/>
  <c r="CX96" i="1"/>
  <c r="CY96" i="1"/>
  <c r="CZ96" i="1"/>
  <c r="DA96" i="1"/>
  <c r="DB96" i="1"/>
  <c r="DC96" i="1"/>
  <c r="DD96" i="1"/>
  <c r="DE96" i="1"/>
  <c r="DF96" i="1"/>
  <c r="DG96" i="1"/>
  <c r="DH96" i="1"/>
  <c r="DI96" i="1"/>
  <c r="DJ96" i="1"/>
  <c r="DK96" i="1"/>
  <c r="CV97" i="1"/>
  <c r="CW97" i="1"/>
  <c r="CX97" i="1"/>
  <c r="CY97" i="1"/>
  <c r="CZ97" i="1"/>
  <c r="DA97" i="1"/>
  <c r="DB97" i="1"/>
  <c r="DC97" i="1"/>
  <c r="DD97" i="1"/>
  <c r="DE97" i="1"/>
  <c r="DF97" i="1"/>
  <c r="DG97" i="1"/>
  <c r="DH97" i="1"/>
  <c r="DI97" i="1"/>
  <c r="DJ97" i="1"/>
  <c r="DK97" i="1"/>
  <c r="CV98" i="1"/>
  <c r="CW98" i="1"/>
  <c r="CX98" i="1"/>
  <c r="CY98" i="1"/>
  <c r="CZ98" i="1"/>
  <c r="DA98" i="1"/>
  <c r="DB98" i="1"/>
  <c r="DC98" i="1"/>
  <c r="DD98" i="1"/>
  <c r="DE98" i="1"/>
  <c r="DF98" i="1"/>
  <c r="DG98" i="1"/>
  <c r="DH98" i="1"/>
  <c r="DI98" i="1"/>
  <c r="DJ98" i="1"/>
  <c r="DK98" i="1"/>
  <c r="CV99" i="1"/>
  <c r="CW99" i="1"/>
  <c r="CX99" i="1"/>
  <c r="CY99" i="1"/>
  <c r="CZ99" i="1"/>
  <c r="DA99" i="1"/>
  <c r="DB99" i="1"/>
  <c r="DC99" i="1"/>
  <c r="DD99" i="1"/>
  <c r="DE99" i="1"/>
  <c r="DF99" i="1"/>
  <c r="DG99" i="1"/>
  <c r="DH99" i="1"/>
  <c r="DI99" i="1"/>
  <c r="DJ99" i="1"/>
  <c r="DK99" i="1"/>
  <c r="CV100" i="1"/>
  <c r="CW100" i="1"/>
  <c r="CX100" i="1"/>
  <c r="CY100" i="1"/>
  <c r="CZ100" i="1"/>
  <c r="DA100" i="1"/>
  <c r="DB100" i="1"/>
  <c r="DC100" i="1"/>
  <c r="DD100" i="1"/>
  <c r="DE100" i="1"/>
  <c r="DF100" i="1"/>
  <c r="DG100" i="1"/>
  <c r="DH100" i="1"/>
  <c r="DI100" i="1"/>
  <c r="DJ100" i="1"/>
  <c r="DK100" i="1"/>
  <c r="CV101" i="1"/>
  <c r="CW101" i="1"/>
  <c r="CX101" i="1"/>
  <c r="CY101" i="1"/>
  <c r="CZ101" i="1"/>
  <c r="DA101" i="1"/>
  <c r="DB101" i="1"/>
  <c r="DC101" i="1"/>
  <c r="DD101" i="1"/>
  <c r="DE101" i="1"/>
  <c r="DF101" i="1"/>
  <c r="DG101" i="1"/>
  <c r="DH101" i="1"/>
  <c r="DI101" i="1"/>
  <c r="DJ101" i="1"/>
  <c r="DK101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CV104" i="1"/>
  <c r="CW104" i="1"/>
  <c r="CX104" i="1"/>
  <c r="CY104" i="1"/>
  <c r="CZ104" i="1"/>
  <c r="DA104" i="1"/>
  <c r="DB104" i="1"/>
  <c r="DC104" i="1"/>
  <c r="DD104" i="1"/>
  <c r="DE104" i="1"/>
  <c r="DF104" i="1"/>
  <c r="DG104" i="1"/>
  <c r="DH104" i="1"/>
  <c r="DI104" i="1"/>
  <c r="DJ104" i="1"/>
  <c r="DK104" i="1"/>
  <c r="CV105" i="1"/>
  <c r="CW105" i="1"/>
  <c r="CX105" i="1"/>
  <c r="CY105" i="1"/>
  <c r="CZ105" i="1"/>
  <c r="DA105" i="1"/>
  <c r="DB105" i="1"/>
  <c r="DC105" i="1"/>
  <c r="DD105" i="1"/>
  <c r="DE105" i="1"/>
  <c r="DF105" i="1"/>
  <c r="DG105" i="1"/>
  <c r="DH105" i="1"/>
  <c r="DI105" i="1"/>
  <c r="DJ105" i="1"/>
  <c r="DK105" i="1"/>
  <c r="CV106" i="1"/>
  <c r="CW106" i="1"/>
  <c r="CX106" i="1"/>
  <c r="CY106" i="1"/>
  <c r="CZ106" i="1"/>
  <c r="DA106" i="1"/>
  <c r="DB106" i="1"/>
  <c r="DC106" i="1"/>
  <c r="DD106" i="1"/>
  <c r="DE106" i="1"/>
  <c r="DF106" i="1"/>
  <c r="DG106" i="1"/>
  <c r="DH106" i="1"/>
  <c r="DI106" i="1"/>
  <c r="DJ106" i="1"/>
  <c r="DK106" i="1"/>
  <c r="CV107" i="1"/>
  <c r="CW107" i="1"/>
  <c r="CX107" i="1"/>
  <c r="CY107" i="1"/>
  <c r="CZ107" i="1"/>
  <c r="DA107" i="1"/>
  <c r="DB107" i="1"/>
  <c r="DC107" i="1"/>
  <c r="DD107" i="1"/>
  <c r="DE107" i="1"/>
  <c r="DF107" i="1"/>
  <c r="DG107" i="1"/>
  <c r="DH107" i="1"/>
  <c r="DI107" i="1"/>
  <c r="DJ107" i="1"/>
  <c r="DK107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DK156" i="1"/>
  <c r="DJ156" i="1"/>
  <c r="DI156" i="1"/>
  <c r="DH156" i="1"/>
  <c r="DG156" i="1"/>
  <c r="DF156" i="1"/>
  <c r="DE156" i="1"/>
  <c r="DD156" i="1"/>
  <c r="DC156" i="1"/>
  <c r="DB156" i="1"/>
  <c r="DA156" i="1"/>
  <c r="CZ156" i="1"/>
  <c r="CY156" i="1"/>
  <c r="CY168" i="1"/>
  <c r="CZ168" i="1"/>
  <c r="DA168" i="1"/>
  <c r="DB168" i="1"/>
  <c r="DC168" i="1"/>
  <c r="DD168" i="1"/>
  <c r="DE168" i="1"/>
  <c r="DF168" i="1"/>
  <c r="DG168" i="1"/>
  <c r="DH168" i="1"/>
  <c r="DI168" i="1"/>
  <c r="DJ168" i="1"/>
  <c r="DK168" i="1"/>
  <c r="DK167" i="1"/>
  <c r="DJ167" i="1"/>
  <c r="DI167" i="1"/>
  <c r="DH167" i="1"/>
  <c r="DG167" i="1"/>
  <c r="DF167" i="1"/>
  <c r="DE167" i="1"/>
  <c r="DD167" i="1"/>
  <c r="DC167" i="1"/>
  <c r="DB167" i="1"/>
  <c r="DA167" i="1"/>
  <c r="CZ167" i="1"/>
  <c r="CY167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CV200" i="1"/>
  <c r="CW200" i="1"/>
  <c r="CX200" i="1"/>
  <c r="CY200" i="1"/>
  <c r="CZ200" i="1"/>
  <c r="DA200" i="1"/>
  <c r="DB200" i="1"/>
  <c r="DC200" i="1"/>
  <c r="DD200" i="1"/>
  <c r="DE200" i="1"/>
  <c r="DF200" i="1"/>
  <c r="DG200" i="1"/>
  <c r="DH200" i="1"/>
  <c r="DI200" i="1"/>
  <c r="DJ200" i="1"/>
  <c r="CV201" i="1"/>
  <c r="CW201" i="1"/>
  <c r="CX201" i="1"/>
  <c r="CY201" i="1"/>
  <c r="CZ201" i="1"/>
  <c r="DA201" i="1"/>
  <c r="DB201" i="1"/>
  <c r="DC201" i="1"/>
  <c r="DD201" i="1"/>
  <c r="DE201" i="1"/>
  <c r="DF201" i="1"/>
  <c r="DG201" i="1"/>
  <c r="DH201" i="1"/>
  <c r="DI201" i="1"/>
  <c r="DJ201" i="1"/>
  <c r="CV202" i="1"/>
  <c r="CW202" i="1"/>
  <c r="CX202" i="1"/>
  <c r="CY202" i="1"/>
  <c r="CZ202" i="1"/>
  <c r="DA202" i="1"/>
  <c r="DB202" i="1"/>
  <c r="DC202" i="1"/>
  <c r="DD202" i="1"/>
  <c r="DE202" i="1"/>
  <c r="DF202" i="1"/>
  <c r="DG202" i="1"/>
  <c r="DH202" i="1"/>
  <c r="DI202" i="1"/>
  <c r="DJ202" i="1"/>
  <c r="CV203" i="1"/>
  <c r="CW203" i="1"/>
  <c r="CX203" i="1"/>
  <c r="CY203" i="1"/>
  <c r="CZ203" i="1"/>
  <c r="DA203" i="1"/>
  <c r="DB203" i="1"/>
  <c r="DC203" i="1"/>
  <c r="DD203" i="1"/>
  <c r="DE203" i="1"/>
  <c r="DF203" i="1"/>
  <c r="DG203" i="1"/>
  <c r="DH203" i="1"/>
  <c r="DI203" i="1"/>
  <c r="DJ203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CV205" i="1"/>
  <c r="CW205" i="1"/>
  <c r="CX205" i="1"/>
  <c r="CY205" i="1"/>
  <c r="CZ205" i="1"/>
  <c r="DA205" i="1"/>
  <c r="DB205" i="1"/>
  <c r="DC205" i="1"/>
  <c r="DD205" i="1"/>
  <c r="DE205" i="1"/>
  <c r="DF205" i="1"/>
  <c r="DG205" i="1"/>
  <c r="DH205" i="1"/>
  <c r="DI205" i="1"/>
  <c r="DJ205" i="1"/>
  <c r="CV206" i="1"/>
  <c r="CW206" i="1"/>
  <c r="CX206" i="1"/>
  <c r="CY206" i="1"/>
  <c r="CZ206" i="1"/>
  <c r="DA206" i="1"/>
  <c r="DB206" i="1"/>
  <c r="DC206" i="1"/>
  <c r="DD206" i="1"/>
  <c r="DE206" i="1"/>
  <c r="DF206" i="1"/>
  <c r="DG206" i="1"/>
  <c r="DH206" i="1"/>
  <c r="DI206" i="1"/>
  <c r="DJ206" i="1"/>
  <c r="CV207" i="1"/>
  <c r="CW207" i="1"/>
  <c r="CX207" i="1"/>
  <c r="CY207" i="1"/>
  <c r="CZ207" i="1"/>
  <c r="DA207" i="1"/>
  <c r="DB207" i="1"/>
  <c r="DC207" i="1"/>
  <c r="DD207" i="1"/>
  <c r="DE207" i="1"/>
  <c r="DF207" i="1"/>
  <c r="DG207" i="1"/>
  <c r="DH207" i="1"/>
  <c r="DI207" i="1"/>
  <c r="DJ207" i="1"/>
  <c r="CV208" i="1"/>
  <c r="CW208" i="1"/>
  <c r="CX208" i="1"/>
  <c r="CY208" i="1"/>
  <c r="CZ208" i="1"/>
  <c r="DA208" i="1"/>
  <c r="DB208" i="1"/>
  <c r="DC208" i="1"/>
  <c r="DD208" i="1"/>
  <c r="DE208" i="1"/>
  <c r="DF208" i="1"/>
  <c r="DG208" i="1"/>
  <c r="DH208" i="1"/>
  <c r="DI208" i="1"/>
  <c r="DJ208" i="1"/>
  <c r="CV283" i="1"/>
  <c r="CW283" i="1"/>
  <c r="CX283" i="1"/>
  <c r="CY283" i="1"/>
  <c r="CZ283" i="1"/>
  <c r="DA283" i="1"/>
  <c r="DB283" i="1"/>
  <c r="DC283" i="1"/>
  <c r="DD283" i="1"/>
  <c r="DE283" i="1"/>
  <c r="DF283" i="1"/>
  <c r="DG283" i="1"/>
  <c r="DH283" i="1"/>
  <c r="DI283" i="1"/>
  <c r="DJ283" i="1"/>
  <c r="DK283" i="1"/>
  <c r="CV284" i="1"/>
  <c r="CW284" i="1"/>
  <c r="CX284" i="1"/>
  <c r="CY284" i="1"/>
  <c r="CZ284" i="1"/>
  <c r="DA284" i="1"/>
  <c r="DB284" i="1"/>
  <c r="DC284" i="1"/>
  <c r="DD284" i="1"/>
  <c r="DE284" i="1"/>
  <c r="DF284" i="1"/>
  <c r="DG284" i="1"/>
  <c r="DH284" i="1"/>
  <c r="DI284" i="1"/>
  <c r="DJ284" i="1"/>
  <c r="DK284" i="1"/>
  <c r="CV285" i="1"/>
  <c r="CW285" i="1"/>
  <c r="CX285" i="1"/>
  <c r="CY285" i="1"/>
  <c r="CZ285" i="1"/>
  <c r="DA285" i="1"/>
  <c r="DB285" i="1"/>
  <c r="DC285" i="1"/>
  <c r="DD285" i="1"/>
  <c r="DE285" i="1"/>
  <c r="DF285" i="1"/>
  <c r="DG285" i="1"/>
  <c r="DH285" i="1"/>
  <c r="DI285" i="1"/>
  <c r="DJ285" i="1"/>
  <c r="DK285" i="1"/>
  <c r="CV286" i="1"/>
  <c r="CW286" i="1"/>
  <c r="CX286" i="1"/>
  <c r="CY286" i="1"/>
  <c r="CZ286" i="1"/>
  <c r="DA286" i="1"/>
  <c r="DB286" i="1"/>
  <c r="DC286" i="1"/>
  <c r="DD286" i="1"/>
  <c r="DE286" i="1"/>
  <c r="DF286" i="1"/>
  <c r="DG286" i="1"/>
  <c r="DH286" i="1"/>
  <c r="DI286" i="1"/>
  <c r="DJ286" i="1"/>
  <c r="DK286" i="1"/>
  <c r="CV287" i="1"/>
  <c r="CW287" i="1"/>
  <c r="CX287" i="1"/>
  <c r="CY287" i="1"/>
  <c r="CZ287" i="1"/>
  <c r="DA287" i="1"/>
  <c r="DB287" i="1"/>
  <c r="DC287" i="1"/>
  <c r="DD287" i="1"/>
  <c r="DE287" i="1"/>
  <c r="DF287" i="1"/>
  <c r="DG287" i="1"/>
  <c r="DH287" i="1"/>
  <c r="DI287" i="1"/>
  <c r="DJ287" i="1"/>
  <c r="DK287" i="1"/>
  <c r="CV288" i="1"/>
  <c r="CW288" i="1"/>
  <c r="CX288" i="1"/>
  <c r="CY288" i="1"/>
  <c r="CZ288" i="1"/>
  <c r="DA288" i="1"/>
  <c r="DB288" i="1"/>
  <c r="DC288" i="1"/>
  <c r="DD288" i="1"/>
  <c r="DE288" i="1"/>
  <c r="DF288" i="1"/>
  <c r="DG288" i="1"/>
  <c r="DH288" i="1"/>
  <c r="DI288" i="1"/>
  <c r="DJ288" i="1"/>
  <c r="DK288" i="1"/>
  <c r="CV289" i="1"/>
  <c r="CW289" i="1"/>
  <c r="CX289" i="1"/>
  <c r="CY289" i="1"/>
  <c r="CZ289" i="1"/>
  <c r="DA289" i="1"/>
  <c r="DB289" i="1"/>
  <c r="DC289" i="1"/>
  <c r="DD289" i="1"/>
  <c r="DE289" i="1"/>
  <c r="DF289" i="1"/>
  <c r="DG289" i="1"/>
  <c r="DH289" i="1"/>
  <c r="DI289" i="1"/>
  <c r="DJ289" i="1"/>
  <c r="DK289" i="1"/>
  <c r="CV290" i="1"/>
  <c r="CW290" i="1"/>
  <c r="CX290" i="1"/>
  <c r="CY290" i="1"/>
  <c r="CZ290" i="1"/>
  <c r="DA290" i="1"/>
  <c r="DB290" i="1"/>
  <c r="DC290" i="1"/>
  <c r="DD290" i="1"/>
  <c r="DE290" i="1"/>
  <c r="DF290" i="1"/>
  <c r="DG290" i="1"/>
  <c r="DH290" i="1"/>
  <c r="DI290" i="1"/>
  <c r="DJ290" i="1"/>
  <c r="DK290" i="1"/>
  <c r="CV291" i="1"/>
  <c r="CW291" i="1"/>
  <c r="CX291" i="1"/>
  <c r="CY291" i="1"/>
  <c r="CZ291" i="1"/>
  <c r="DA291" i="1"/>
  <c r="DB291" i="1"/>
  <c r="DC291" i="1"/>
  <c r="DD291" i="1"/>
  <c r="DE291" i="1"/>
  <c r="DF291" i="1"/>
  <c r="DG291" i="1"/>
  <c r="DH291" i="1"/>
  <c r="DI291" i="1"/>
  <c r="DJ291" i="1"/>
  <c r="DK291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CV294" i="1"/>
  <c r="CW294" i="1"/>
  <c r="CX294" i="1"/>
  <c r="CY294" i="1"/>
  <c r="CZ294" i="1"/>
  <c r="DA294" i="1"/>
  <c r="DB294" i="1"/>
  <c r="DC294" i="1"/>
  <c r="DD294" i="1"/>
  <c r="DE294" i="1"/>
  <c r="DF294" i="1"/>
  <c r="DG294" i="1"/>
  <c r="DH294" i="1"/>
  <c r="DI294" i="1"/>
  <c r="DJ294" i="1"/>
  <c r="DK294" i="1"/>
  <c r="DK282" i="1"/>
  <c r="DJ282" i="1"/>
  <c r="DI282" i="1"/>
  <c r="DH282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AL91" i="1"/>
  <c r="AL88" i="1"/>
  <c r="AL75" i="1" l="1"/>
  <c r="C281" i="1"/>
  <c r="B281" i="1"/>
  <c r="C254" i="1"/>
  <c r="C253" i="1"/>
  <c r="DK18" i="1" l="1"/>
  <c r="DJ18" i="1"/>
  <c r="DI18" i="1"/>
  <c r="DH18" i="1"/>
  <c r="DG18" i="1"/>
  <c r="DF18" i="1"/>
  <c r="DE18" i="1"/>
  <c r="DD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CV25" i="1"/>
  <c r="CV18" i="1" s="1"/>
  <c r="CW25" i="1"/>
  <c r="CW18" i="1" s="1"/>
  <c r="CX25" i="1"/>
  <c r="CX18" i="1" s="1"/>
  <c r="CY25" i="1"/>
  <c r="CY18" i="1" s="1"/>
  <c r="CZ25" i="1"/>
  <c r="CZ18" i="1" s="1"/>
  <c r="DA25" i="1"/>
  <c r="DA18" i="1" s="1"/>
  <c r="DB25" i="1"/>
  <c r="DB18" i="1" s="1"/>
  <c r="DC25" i="1"/>
  <c r="DC18" i="1" s="1"/>
  <c r="D18" i="1"/>
  <c r="E74" i="1"/>
  <c r="F74" i="1"/>
  <c r="G74" i="1"/>
  <c r="H74" i="1"/>
  <c r="I74" i="1"/>
  <c r="J74" i="1"/>
  <c r="K74" i="1"/>
  <c r="L74" i="1"/>
  <c r="M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BY74" i="1"/>
  <c r="BZ74" i="1"/>
  <c r="CA74" i="1"/>
  <c r="CB74" i="1"/>
  <c r="CC74" i="1"/>
  <c r="CD74" i="1"/>
  <c r="CE74" i="1"/>
  <c r="CF74" i="1"/>
  <c r="CG74" i="1"/>
  <c r="CH74" i="1"/>
  <c r="CI74" i="1"/>
  <c r="CJ74" i="1"/>
  <c r="CK74" i="1"/>
  <c r="CL74" i="1"/>
  <c r="CM74" i="1"/>
  <c r="CN74" i="1"/>
  <c r="CO74" i="1"/>
  <c r="CP74" i="1"/>
  <c r="CQ74" i="1"/>
  <c r="CR74" i="1"/>
  <c r="CS74" i="1"/>
  <c r="CT74" i="1"/>
  <c r="CU74" i="1"/>
  <c r="D74" i="1"/>
  <c r="E47" i="1"/>
  <c r="F47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K47" i="1"/>
  <c r="AL47" i="1"/>
  <c r="AM47" i="1"/>
  <c r="AO47" i="1"/>
  <c r="AP47" i="1"/>
  <c r="AQ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I47" i="1"/>
  <c r="BJ47" i="1"/>
  <c r="BK47" i="1"/>
  <c r="BL47" i="1"/>
  <c r="BM47" i="1"/>
  <c r="BN47" i="1"/>
  <c r="BO47" i="1"/>
  <c r="BP47" i="1"/>
  <c r="BS47" i="1"/>
  <c r="BT47" i="1"/>
  <c r="BW47" i="1"/>
  <c r="BX47" i="1"/>
  <c r="CA47" i="1"/>
  <c r="CB47" i="1"/>
  <c r="CE47" i="1"/>
  <c r="CF47" i="1"/>
  <c r="CI47" i="1"/>
  <c r="CJ47" i="1"/>
  <c r="CM47" i="1"/>
  <c r="CN47" i="1"/>
  <c r="CQ47" i="1"/>
  <c r="CR47" i="1"/>
  <c r="CU47" i="1"/>
  <c r="D47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DK70" i="1"/>
  <c r="DK68" i="1" s="1"/>
  <c r="DJ70" i="1"/>
  <c r="DJ68" i="1" s="1"/>
  <c r="DI70" i="1"/>
  <c r="DI68" i="1" s="1"/>
  <c r="DH70" i="1"/>
  <c r="DH68" i="1" s="1"/>
  <c r="DG70" i="1"/>
  <c r="DG68" i="1" s="1"/>
  <c r="DF70" i="1"/>
  <c r="DF68" i="1" s="1"/>
  <c r="DE70" i="1"/>
  <c r="DE68" i="1" s="1"/>
  <c r="DD70" i="1"/>
  <c r="DD68" i="1" s="1"/>
  <c r="DC70" i="1"/>
  <c r="DB70" i="1"/>
  <c r="DA70" i="1"/>
  <c r="CZ70" i="1"/>
  <c r="CY70" i="1"/>
  <c r="CX70" i="1"/>
  <c r="CW70" i="1"/>
  <c r="CV70" i="1"/>
  <c r="CV68" i="1" s="1"/>
  <c r="DF76" i="1"/>
  <c r="DK76" i="1"/>
  <c r="DJ76" i="1"/>
  <c r="DI76" i="1"/>
  <c r="DH76" i="1"/>
  <c r="DG76" i="1"/>
  <c r="DE76" i="1"/>
  <c r="DD76" i="1"/>
  <c r="DC76" i="1"/>
  <c r="DB76" i="1"/>
  <c r="DA76" i="1"/>
  <c r="CZ76" i="1"/>
  <c r="CY76" i="1"/>
  <c r="CX76" i="1"/>
  <c r="CW76" i="1"/>
  <c r="CV76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DK88" i="1"/>
  <c r="DJ88" i="1"/>
  <c r="DI88" i="1"/>
  <c r="DH88" i="1"/>
  <c r="DG88" i="1"/>
  <c r="DE88" i="1"/>
  <c r="DD88" i="1"/>
  <c r="DC88" i="1"/>
  <c r="DB88" i="1"/>
  <c r="DA88" i="1"/>
  <c r="CZ88" i="1"/>
  <c r="CY88" i="1"/>
  <c r="CX88" i="1"/>
  <c r="CW88" i="1"/>
  <c r="CV88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DK91" i="1"/>
  <c r="DJ91" i="1"/>
  <c r="DI91" i="1"/>
  <c r="DH91" i="1"/>
  <c r="DG91" i="1"/>
  <c r="DE91" i="1"/>
  <c r="DD91" i="1"/>
  <c r="DC91" i="1"/>
  <c r="DB91" i="1"/>
  <c r="DA91" i="1"/>
  <c r="CZ91" i="1"/>
  <c r="CY91" i="1"/>
  <c r="CX91" i="1"/>
  <c r="CW91" i="1"/>
  <c r="CV91" i="1"/>
  <c r="DK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DK135" i="1"/>
  <c r="DJ135" i="1"/>
  <c r="DI135" i="1"/>
  <c r="DH135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DK134" i="1"/>
  <c r="DJ134" i="1"/>
  <c r="DI134" i="1"/>
  <c r="DH134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DK133" i="1"/>
  <c r="DJ133" i="1"/>
  <c r="DI133" i="1"/>
  <c r="DH133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DK132" i="1"/>
  <c r="DJ132" i="1"/>
  <c r="DI132" i="1"/>
  <c r="DH132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DK131" i="1"/>
  <c r="DJ131" i="1"/>
  <c r="DI131" i="1"/>
  <c r="DH131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DK130" i="1"/>
  <c r="DJ130" i="1"/>
  <c r="DI130" i="1"/>
  <c r="DH130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DK127" i="1"/>
  <c r="DJ127" i="1"/>
  <c r="DI127" i="1"/>
  <c r="DH127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DK126" i="1"/>
  <c r="DJ126" i="1"/>
  <c r="DI126" i="1"/>
  <c r="DH126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DK123" i="1"/>
  <c r="DJ123" i="1"/>
  <c r="DI123" i="1"/>
  <c r="DI122" i="1" s="1"/>
  <c r="DH123" i="1"/>
  <c r="DH122" i="1" s="1"/>
  <c r="DG123" i="1"/>
  <c r="DG122" i="1" s="1"/>
  <c r="DF123" i="1"/>
  <c r="DE123" i="1"/>
  <c r="DE122" i="1" s="1"/>
  <c r="DD123" i="1"/>
  <c r="DD122" i="1" s="1"/>
  <c r="DC123" i="1"/>
  <c r="DC122" i="1" s="1"/>
  <c r="DB123" i="1"/>
  <c r="DB122" i="1" s="1"/>
  <c r="DA123" i="1"/>
  <c r="DA122" i="1" s="1"/>
  <c r="CZ123" i="1"/>
  <c r="CZ122" i="1" s="1"/>
  <c r="CY123" i="1"/>
  <c r="CY122" i="1" s="1"/>
  <c r="CX123" i="1"/>
  <c r="CW123" i="1"/>
  <c r="CW122" i="1" s="1"/>
  <c r="CV123" i="1"/>
  <c r="CV122" i="1" s="1"/>
  <c r="DK155" i="1"/>
  <c r="DK154" i="1" s="1"/>
  <c r="DJ155" i="1"/>
  <c r="DJ154" i="1" s="1"/>
  <c r="DI155" i="1"/>
  <c r="DI154" i="1" s="1"/>
  <c r="DH155" i="1"/>
  <c r="DH154" i="1" s="1"/>
  <c r="DG155" i="1"/>
  <c r="DG154" i="1" s="1"/>
  <c r="DF155" i="1"/>
  <c r="DF154" i="1" s="1"/>
  <c r="DE155" i="1"/>
  <c r="DE154" i="1" s="1"/>
  <c r="DD155" i="1"/>
  <c r="DD154" i="1" s="1"/>
  <c r="DC155" i="1"/>
  <c r="DC154" i="1" s="1"/>
  <c r="DB155" i="1"/>
  <c r="DB154" i="1" s="1"/>
  <c r="DA155" i="1"/>
  <c r="DA154" i="1" s="1"/>
  <c r="CZ155" i="1"/>
  <c r="CZ154" i="1" s="1"/>
  <c r="CY155" i="1"/>
  <c r="CY154" i="1" s="1"/>
  <c r="CX155" i="1"/>
  <c r="CX154" i="1" s="1"/>
  <c r="CW155" i="1"/>
  <c r="CW154" i="1" s="1"/>
  <c r="CV155" i="1"/>
  <c r="CV154" i="1" s="1"/>
  <c r="DK166" i="1"/>
  <c r="DJ166" i="1"/>
  <c r="DI166" i="1"/>
  <c r="DH166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DK163" i="1"/>
  <c r="DJ163" i="1"/>
  <c r="DI163" i="1"/>
  <c r="DH163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DK161" i="1"/>
  <c r="DK160" i="1" s="1"/>
  <c r="DJ161" i="1"/>
  <c r="DJ160" i="1" s="1"/>
  <c r="DI161" i="1"/>
  <c r="DI160" i="1" s="1"/>
  <c r="DH161" i="1"/>
  <c r="DH160" i="1" s="1"/>
  <c r="DG161" i="1"/>
  <c r="DG160" i="1" s="1"/>
  <c r="DF161" i="1"/>
  <c r="DF160" i="1" s="1"/>
  <c r="DE161" i="1"/>
  <c r="DE160" i="1" s="1"/>
  <c r="DD161" i="1"/>
  <c r="DD160" i="1" s="1"/>
  <c r="DC161" i="1"/>
  <c r="DC160" i="1" s="1"/>
  <c r="DB161" i="1"/>
  <c r="DA161" i="1"/>
  <c r="DA160" i="1" s="1"/>
  <c r="CZ161" i="1"/>
  <c r="CY161" i="1"/>
  <c r="CY160" i="1" s="1"/>
  <c r="CX161" i="1"/>
  <c r="CX160" i="1" s="1"/>
  <c r="CW161" i="1"/>
  <c r="CW160" i="1" s="1"/>
  <c r="CV161" i="1"/>
  <c r="DK182" i="1"/>
  <c r="DJ182" i="1"/>
  <c r="DI182" i="1"/>
  <c r="DH182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DK181" i="1"/>
  <c r="DJ181" i="1"/>
  <c r="DI181" i="1"/>
  <c r="DH181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DK180" i="1"/>
  <c r="DJ180" i="1"/>
  <c r="DI180" i="1"/>
  <c r="DH180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DK179" i="1"/>
  <c r="DJ179" i="1"/>
  <c r="DI179" i="1"/>
  <c r="DH179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DK178" i="1"/>
  <c r="DJ178" i="1"/>
  <c r="DI178" i="1"/>
  <c r="DH178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DK175" i="1"/>
  <c r="DJ175" i="1"/>
  <c r="DI175" i="1"/>
  <c r="DH175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CV188" i="1"/>
  <c r="DJ198" i="1"/>
  <c r="DI198" i="1"/>
  <c r="DH198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DJ195" i="1"/>
  <c r="DI195" i="1"/>
  <c r="DH195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DJ194" i="1"/>
  <c r="DI194" i="1"/>
  <c r="DH194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DJ193" i="1"/>
  <c r="DI193" i="1"/>
  <c r="DH193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DJ192" i="1"/>
  <c r="DI192" i="1"/>
  <c r="DH192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DJ191" i="1"/>
  <c r="DI191" i="1"/>
  <c r="DH191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DJ190" i="1"/>
  <c r="DI190" i="1"/>
  <c r="DH190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DK279" i="1"/>
  <c r="DJ279" i="1"/>
  <c r="DI279" i="1"/>
  <c r="DH279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DK278" i="1"/>
  <c r="DJ278" i="1"/>
  <c r="DI278" i="1"/>
  <c r="DH278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DK277" i="1"/>
  <c r="DJ277" i="1"/>
  <c r="DI277" i="1"/>
  <c r="DH277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DK276" i="1"/>
  <c r="DJ276" i="1"/>
  <c r="DI276" i="1"/>
  <c r="DH276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DK275" i="1"/>
  <c r="DJ275" i="1"/>
  <c r="DI275" i="1"/>
  <c r="DH275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DK274" i="1"/>
  <c r="DJ274" i="1"/>
  <c r="DI274" i="1"/>
  <c r="DH274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DK271" i="1"/>
  <c r="DJ271" i="1"/>
  <c r="DI271" i="1"/>
  <c r="DH271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DK270" i="1"/>
  <c r="DJ270" i="1"/>
  <c r="DI270" i="1"/>
  <c r="DH270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DK267" i="1"/>
  <c r="DJ267" i="1"/>
  <c r="DI267" i="1"/>
  <c r="DH267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DK266" i="1"/>
  <c r="DJ266" i="1"/>
  <c r="DI266" i="1"/>
  <c r="DH266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DK265" i="1"/>
  <c r="DJ265" i="1"/>
  <c r="DI265" i="1"/>
  <c r="DH265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DK264" i="1"/>
  <c r="DJ264" i="1"/>
  <c r="DI264" i="1"/>
  <c r="DH264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DK263" i="1"/>
  <c r="DJ263" i="1"/>
  <c r="DI263" i="1"/>
  <c r="DH263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DK262" i="1"/>
  <c r="DJ262" i="1"/>
  <c r="DI262" i="1"/>
  <c r="DH262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DK259" i="1"/>
  <c r="DJ259" i="1"/>
  <c r="DI259" i="1"/>
  <c r="DH259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DK258" i="1"/>
  <c r="DJ258" i="1"/>
  <c r="DI258" i="1"/>
  <c r="DH258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DK255" i="1"/>
  <c r="DJ255" i="1"/>
  <c r="DI255" i="1"/>
  <c r="DH255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DK254" i="1"/>
  <c r="DJ254" i="1"/>
  <c r="DI254" i="1"/>
  <c r="DH254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DK253" i="1"/>
  <c r="DJ253" i="1"/>
  <c r="DI253" i="1"/>
  <c r="DH253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DK252" i="1"/>
  <c r="DJ252" i="1"/>
  <c r="DI252" i="1"/>
  <c r="DH252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DK251" i="1"/>
  <c r="DJ251" i="1"/>
  <c r="DI251" i="1"/>
  <c r="DH251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DK250" i="1"/>
  <c r="DJ250" i="1"/>
  <c r="DI250" i="1"/>
  <c r="DH250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DK247" i="1"/>
  <c r="DJ247" i="1"/>
  <c r="DI247" i="1"/>
  <c r="DH247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DK246" i="1"/>
  <c r="DJ246" i="1"/>
  <c r="DI246" i="1"/>
  <c r="DH246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DK243" i="1"/>
  <c r="DJ243" i="1"/>
  <c r="DI243" i="1"/>
  <c r="DH243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DK242" i="1"/>
  <c r="DJ242" i="1"/>
  <c r="DI242" i="1"/>
  <c r="DH242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DK241" i="1"/>
  <c r="DJ241" i="1"/>
  <c r="DI241" i="1"/>
  <c r="DH241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DK239" i="1"/>
  <c r="DJ239" i="1"/>
  <c r="DI239" i="1"/>
  <c r="DH239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DK238" i="1"/>
  <c r="DJ238" i="1"/>
  <c r="DI238" i="1"/>
  <c r="DH238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DK235" i="1"/>
  <c r="DJ235" i="1"/>
  <c r="DI235" i="1"/>
  <c r="DH235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DK234" i="1"/>
  <c r="DJ234" i="1"/>
  <c r="DI234" i="1"/>
  <c r="DH234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DK231" i="1"/>
  <c r="DJ231" i="1"/>
  <c r="DI231" i="1"/>
  <c r="DH231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DK230" i="1"/>
  <c r="DJ230" i="1"/>
  <c r="DI230" i="1"/>
  <c r="DH230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DK229" i="1"/>
  <c r="DJ229" i="1"/>
  <c r="DI229" i="1"/>
  <c r="DH229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DK228" i="1"/>
  <c r="DJ228" i="1"/>
  <c r="DI228" i="1"/>
  <c r="DH228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DK227" i="1"/>
  <c r="DJ227" i="1"/>
  <c r="DI227" i="1"/>
  <c r="DH227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DK226" i="1"/>
  <c r="DJ226" i="1"/>
  <c r="DI226" i="1"/>
  <c r="DH226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DK223" i="1"/>
  <c r="DJ223" i="1"/>
  <c r="DI223" i="1"/>
  <c r="DH223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DK222" i="1"/>
  <c r="DJ222" i="1"/>
  <c r="DI222" i="1"/>
  <c r="DH222" i="1"/>
  <c r="DG222" i="1"/>
  <c r="DF222" i="1"/>
  <c r="DE222" i="1"/>
  <c r="DD222" i="1"/>
  <c r="DC222" i="1"/>
  <c r="DB222" i="1"/>
  <c r="DB221" i="1" s="1"/>
  <c r="DA222" i="1"/>
  <c r="CZ222" i="1"/>
  <c r="CY222" i="1"/>
  <c r="CX222" i="1"/>
  <c r="CW222" i="1"/>
  <c r="CV222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D21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DB23" i="1"/>
  <c r="AI23" i="1"/>
  <c r="AJ23" i="1"/>
  <c r="AK23" i="1"/>
  <c r="AL23" i="1"/>
  <c r="AM23" i="1"/>
  <c r="AN23" i="1"/>
  <c r="AO23" i="1"/>
  <c r="AP23" i="1"/>
  <c r="AQ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D23" i="1"/>
  <c r="B272" i="1"/>
  <c r="B93" i="1"/>
  <c r="DF91" i="1"/>
  <c r="B91" i="1"/>
  <c r="DB160" i="1" l="1"/>
  <c r="CY221" i="1"/>
  <c r="CY23" i="1" s="1"/>
  <c r="DK221" i="1"/>
  <c r="DG221" i="1"/>
  <c r="DG23" i="1" s="1"/>
  <c r="DC221" i="1"/>
  <c r="DC23" i="1" s="1"/>
  <c r="CX122" i="1"/>
  <c r="CZ160" i="1"/>
  <c r="DF122" i="1"/>
  <c r="CZ187" i="1"/>
  <c r="CZ21" i="1" s="1"/>
  <c r="DD187" i="1"/>
  <c r="DD21" i="1" s="1"/>
  <c r="DH187" i="1"/>
  <c r="DH21" i="1" s="1"/>
  <c r="DJ122" i="1"/>
  <c r="CV221" i="1"/>
  <c r="CV23" i="1" s="1"/>
  <c r="CZ221" i="1"/>
  <c r="CZ23" i="1" s="1"/>
  <c r="DD221" i="1"/>
  <c r="DD23" i="1" s="1"/>
  <c r="DH221" i="1"/>
  <c r="DH23" i="1" s="1"/>
  <c r="CW221" i="1"/>
  <c r="CW23" i="1" s="1"/>
  <c r="DA221" i="1"/>
  <c r="DA23" i="1" s="1"/>
  <c r="DE221" i="1"/>
  <c r="DE23" i="1" s="1"/>
  <c r="DI221" i="1"/>
  <c r="DI23" i="1" s="1"/>
  <c r="CV160" i="1"/>
  <c r="CX221" i="1"/>
  <c r="CX23" i="1" s="1"/>
  <c r="DF221" i="1"/>
  <c r="DF23" i="1" s="1"/>
  <c r="DJ221" i="1"/>
  <c r="DJ23" i="1" s="1"/>
  <c r="DI75" i="1"/>
  <c r="DA75" i="1"/>
  <c r="DA68" i="1"/>
  <c r="DA48" i="1"/>
  <c r="DI48" i="1"/>
  <c r="CW187" i="1"/>
  <c r="CW21" i="1" s="1"/>
  <c r="DE187" i="1"/>
  <c r="DE21" i="1" s="1"/>
  <c r="DJ75" i="1"/>
  <c r="DB75" i="1"/>
  <c r="CX68" i="1"/>
  <c r="DE75" i="1"/>
  <c r="CW75" i="1"/>
  <c r="CW68" i="1"/>
  <c r="CW48" i="1"/>
  <c r="DE48" i="1"/>
  <c r="DA187" i="1"/>
  <c r="DA21" i="1" s="1"/>
  <c r="DI187" i="1"/>
  <c r="DI21" i="1" s="1"/>
  <c r="DK122" i="1"/>
  <c r="CX75" i="1"/>
  <c r="DB68" i="1"/>
  <c r="CX48" i="1"/>
  <c r="DB48" i="1"/>
  <c r="DF48" i="1"/>
  <c r="DJ48" i="1"/>
  <c r="CX187" i="1"/>
  <c r="CX21" i="1" s="1"/>
  <c r="DB187" i="1"/>
  <c r="DB21" i="1" s="1"/>
  <c r="DF187" i="1"/>
  <c r="DF21" i="1" s="1"/>
  <c r="DJ187" i="1"/>
  <c r="DJ21" i="1" s="1"/>
  <c r="DG75" i="1"/>
  <c r="DK75" i="1"/>
  <c r="CY75" i="1"/>
  <c r="DC75" i="1"/>
  <c r="CY68" i="1"/>
  <c r="DC68" i="1"/>
  <c r="CY48" i="1"/>
  <c r="DC48" i="1"/>
  <c r="DG48" i="1"/>
  <c r="DK48" i="1"/>
  <c r="CY187" i="1"/>
  <c r="CY21" i="1" s="1"/>
  <c r="DC187" i="1"/>
  <c r="DC21" i="1" s="1"/>
  <c r="DG187" i="1"/>
  <c r="DG21" i="1" s="1"/>
  <c r="CV187" i="1"/>
  <c r="CV21" i="1" s="1"/>
  <c r="DD75" i="1"/>
  <c r="DH75" i="1"/>
  <c r="CV75" i="1"/>
  <c r="CZ75" i="1"/>
  <c r="CZ68" i="1"/>
  <c r="CV48" i="1"/>
  <c r="CZ48" i="1"/>
  <c r="DD48" i="1"/>
  <c r="DH48" i="1"/>
  <c r="CP47" i="1"/>
  <c r="CH47" i="1"/>
  <c r="BV47" i="1"/>
  <c r="CT47" i="1"/>
  <c r="CL47" i="1"/>
  <c r="CD47" i="1"/>
  <c r="BZ47" i="1"/>
  <c r="BR47" i="1"/>
  <c r="CS47" i="1"/>
  <c r="CO47" i="1"/>
  <c r="CK47" i="1"/>
  <c r="CG47" i="1"/>
  <c r="CC47" i="1"/>
  <c r="BY47" i="1"/>
  <c r="BU47" i="1"/>
  <c r="BQ47" i="1"/>
  <c r="DK23" i="1"/>
  <c r="CR121" i="1"/>
  <c r="CR46" i="1" s="1"/>
  <c r="CR19" i="1" s="1"/>
  <c r="CR17" i="1" s="1"/>
  <c r="CR24" i="1" s="1"/>
  <c r="CB121" i="1"/>
  <c r="CB46" i="1" s="1"/>
  <c r="CB19" i="1" s="1"/>
  <c r="CB17" i="1" s="1"/>
  <c r="CB24" i="1" s="1"/>
  <c r="BL121" i="1"/>
  <c r="BL46" i="1" s="1"/>
  <c r="BL19" i="1" s="1"/>
  <c r="BL17" i="1" s="1"/>
  <c r="BL24" i="1" s="1"/>
  <c r="AF121" i="1"/>
  <c r="AF46" i="1" s="1"/>
  <c r="P121" i="1"/>
  <c r="P46" i="1" s="1"/>
  <c r="CS121" i="1"/>
  <c r="CO121" i="1"/>
  <c r="CK121" i="1"/>
  <c r="CG121" i="1"/>
  <c r="CC121" i="1"/>
  <c r="BY121" i="1"/>
  <c r="BU121" i="1"/>
  <c r="BQ121" i="1"/>
  <c r="BM121" i="1"/>
  <c r="BM46" i="1" s="1"/>
  <c r="BM19" i="1" s="1"/>
  <c r="BM17" i="1" s="1"/>
  <c r="BM24" i="1" s="1"/>
  <c r="BI121" i="1"/>
  <c r="BI46" i="1" s="1"/>
  <c r="BI19" i="1" s="1"/>
  <c r="BI17" i="1" s="1"/>
  <c r="BI24" i="1" s="1"/>
  <c r="BE121" i="1"/>
  <c r="BE46" i="1" s="1"/>
  <c r="BE19" i="1" s="1"/>
  <c r="BE17" i="1" s="1"/>
  <c r="BE24" i="1" s="1"/>
  <c r="BA121" i="1"/>
  <c r="BA46" i="1" s="1"/>
  <c r="BA19" i="1" s="1"/>
  <c r="BA17" i="1" s="1"/>
  <c r="BA24" i="1" s="1"/>
  <c r="AW121" i="1"/>
  <c r="AW46" i="1" s="1"/>
  <c r="AW19" i="1" s="1"/>
  <c r="AW17" i="1" s="1"/>
  <c r="AW24" i="1" s="1"/>
  <c r="AS121" i="1"/>
  <c r="AS46" i="1" s="1"/>
  <c r="AS19" i="1" s="1"/>
  <c r="AS17" i="1" s="1"/>
  <c r="AS24" i="1" s="1"/>
  <c r="AO121" i="1"/>
  <c r="AO46" i="1" s="1"/>
  <c r="AO19" i="1" s="1"/>
  <c r="AO17" i="1" s="1"/>
  <c r="AO24" i="1" s="1"/>
  <c r="AK121" i="1"/>
  <c r="AK46" i="1" s="1"/>
  <c r="AK19" i="1" s="1"/>
  <c r="AK17" i="1" s="1"/>
  <c r="AK24" i="1" s="1"/>
  <c r="AG121" i="1"/>
  <c r="AG46" i="1" s="1"/>
  <c r="AC121" i="1"/>
  <c r="AC46" i="1" s="1"/>
  <c r="Y121" i="1"/>
  <c r="Y46" i="1" s="1"/>
  <c r="Y19" i="1" s="1"/>
  <c r="Y17" i="1" s="1"/>
  <c r="Y24" i="1" s="1"/>
  <c r="U121" i="1"/>
  <c r="U46" i="1" s="1"/>
  <c r="U19" i="1" s="1"/>
  <c r="U17" i="1" s="1"/>
  <c r="U24" i="1" s="1"/>
  <c r="Q121" i="1"/>
  <c r="Q46" i="1" s="1"/>
  <c r="M121" i="1"/>
  <c r="M46" i="1" s="1"/>
  <c r="I121" i="1"/>
  <c r="I46" i="1" s="1"/>
  <c r="I19" i="1" s="1"/>
  <c r="I17" i="1" s="1"/>
  <c r="I24" i="1" s="1"/>
  <c r="E121" i="1"/>
  <c r="E46" i="1" s="1"/>
  <c r="E19" i="1" s="1"/>
  <c r="E17" i="1" s="1"/>
  <c r="E24" i="1" s="1"/>
  <c r="CM121" i="1"/>
  <c r="CM46" i="1" s="1"/>
  <c r="CM19" i="1" s="1"/>
  <c r="CM17" i="1" s="1"/>
  <c r="CM24" i="1" s="1"/>
  <c r="CI121" i="1"/>
  <c r="CI46" i="1" s="1"/>
  <c r="CI19" i="1" s="1"/>
  <c r="CI17" i="1" s="1"/>
  <c r="CI24" i="1" s="1"/>
  <c r="CA121" i="1"/>
  <c r="CA46" i="1" s="1"/>
  <c r="CA19" i="1" s="1"/>
  <c r="CA17" i="1" s="1"/>
  <c r="CA24" i="1" s="1"/>
  <c r="BW121" i="1"/>
  <c r="BW46" i="1" s="1"/>
  <c r="BW19" i="1" s="1"/>
  <c r="BW17" i="1" s="1"/>
  <c r="BW24" i="1" s="1"/>
  <c r="BS121" i="1"/>
  <c r="BS46" i="1" s="1"/>
  <c r="BS19" i="1" s="1"/>
  <c r="BS17" i="1" s="1"/>
  <c r="BS24" i="1" s="1"/>
  <c r="BK121" i="1"/>
  <c r="BK46" i="1" s="1"/>
  <c r="BK19" i="1" s="1"/>
  <c r="BK17" i="1" s="1"/>
  <c r="BK24" i="1" s="1"/>
  <c r="BG121" i="1"/>
  <c r="BG46" i="1" s="1"/>
  <c r="BG19" i="1" s="1"/>
  <c r="BG17" i="1" s="1"/>
  <c r="BG24" i="1" s="1"/>
  <c r="BC121" i="1"/>
  <c r="BC46" i="1" s="1"/>
  <c r="BC19" i="1" s="1"/>
  <c r="BC17" i="1" s="1"/>
  <c r="BC24" i="1" s="1"/>
  <c r="AU121" i="1"/>
  <c r="AU46" i="1" s="1"/>
  <c r="AU19" i="1" s="1"/>
  <c r="AU17" i="1" s="1"/>
  <c r="AU24" i="1" s="1"/>
  <c r="AM121" i="1"/>
  <c r="AM46" i="1" s="1"/>
  <c r="AM19" i="1" s="1"/>
  <c r="AM17" i="1" s="1"/>
  <c r="AM24" i="1" s="1"/>
  <c r="AA121" i="1"/>
  <c r="AA46" i="1" s="1"/>
  <c r="AA19" i="1" s="1"/>
  <c r="AA17" i="1" s="1"/>
  <c r="AA24" i="1" s="1"/>
  <c r="W121" i="1"/>
  <c r="W46" i="1" s="1"/>
  <c r="W19" i="1" s="1"/>
  <c r="W17" i="1" s="1"/>
  <c r="W24" i="1" s="1"/>
  <c r="O121" i="1"/>
  <c r="O46" i="1" s="1"/>
  <c r="K121" i="1"/>
  <c r="K46" i="1" s="1"/>
  <c r="K19" i="1" s="1"/>
  <c r="K17" i="1" s="1"/>
  <c r="K24" i="1" s="1"/>
  <c r="G121" i="1"/>
  <c r="G46" i="1" s="1"/>
  <c r="G19" i="1" s="1"/>
  <c r="G17" i="1" s="1"/>
  <c r="G24" i="1" s="1"/>
  <c r="CT121" i="1"/>
  <c r="CP121" i="1"/>
  <c r="CL121" i="1"/>
  <c r="CH121" i="1"/>
  <c r="CD121" i="1"/>
  <c r="BZ121" i="1"/>
  <c r="BV121" i="1"/>
  <c r="BR121" i="1"/>
  <c r="BN121" i="1"/>
  <c r="BN46" i="1" s="1"/>
  <c r="BN19" i="1" s="1"/>
  <c r="BN17" i="1" s="1"/>
  <c r="BN24" i="1" s="1"/>
  <c r="BJ121" i="1"/>
  <c r="BF121" i="1"/>
  <c r="BF46" i="1" s="1"/>
  <c r="BF19" i="1" s="1"/>
  <c r="BF17" i="1" s="1"/>
  <c r="BF24" i="1" s="1"/>
  <c r="BB121" i="1"/>
  <c r="BB46" i="1" s="1"/>
  <c r="BB19" i="1" s="1"/>
  <c r="BB17" i="1" s="1"/>
  <c r="BB24" i="1" s="1"/>
  <c r="AX121" i="1"/>
  <c r="AX46" i="1" s="1"/>
  <c r="AX19" i="1" s="1"/>
  <c r="AX17" i="1" s="1"/>
  <c r="AX24" i="1" s="1"/>
  <c r="AT121" i="1"/>
  <c r="AP121" i="1"/>
  <c r="AP46" i="1" s="1"/>
  <c r="AP19" i="1" s="1"/>
  <c r="AP17" i="1" s="1"/>
  <c r="AP24" i="1" s="1"/>
  <c r="AL121" i="1"/>
  <c r="AL46" i="1" s="1"/>
  <c r="AL19" i="1" s="1"/>
  <c r="AL17" i="1" s="1"/>
  <c r="AL24" i="1" s="1"/>
  <c r="AH121" i="1"/>
  <c r="AH46" i="1" s="1"/>
  <c r="AD121" i="1"/>
  <c r="AD46" i="1" s="1"/>
  <c r="Z121" i="1"/>
  <c r="Z46" i="1" s="1"/>
  <c r="Z19" i="1" s="1"/>
  <c r="Z17" i="1" s="1"/>
  <c r="Z24" i="1" s="1"/>
  <c r="V121" i="1"/>
  <c r="V46" i="1" s="1"/>
  <c r="V19" i="1" s="1"/>
  <c r="V17" i="1" s="1"/>
  <c r="V24" i="1" s="1"/>
  <c r="R121" i="1"/>
  <c r="R46" i="1" s="1"/>
  <c r="N121" i="1"/>
  <c r="J121" i="1"/>
  <c r="J46" i="1" s="1"/>
  <c r="J19" i="1" s="1"/>
  <c r="J17" i="1" s="1"/>
  <c r="J24" i="1" s="1"/>
  <c r="F121" i="1"/>
  <c r="F46" i="1" s="1"/>
  <c r="F19" i="1" s="1"/>
  <c r="F17" i="1" s="1"/>
  <c r="F24" i="1" s="1"/>
  <c r="AV121" i="1"/>
  <c r="AV46" i="1" s="1"/>
  <c r="AV19" i="1" s="1"/>
  <c r="AV17" i="1" s="1"/>
  <c r="AV24" i="1" s="1"/>
  <c r="AR47" i="1"/>
  <c r="AN47" i="1"/>
  <c r="AJ47" i="1"/>
  <c r="CQ121" i="1"/>
  <c r="CQ46" i="1" s="1"/>
  <c r="CQ19" i="1" s="1"/>
  <c r="CQ17" i="1" s="1"/>
  <c r="CQ24" i="1" s="1"/>
  <c r="AQ121" i="1"/>
  <c r="AQ46" i="1" s="1"/>
  <c r="AQ19" i="1" s="1"/>
  <c r="AQ17" i="1" s="1"/>
  <c r="AQ24" i="1" s="1"/>
  <c r="AE121" i="1"/>
  <c r="AE46" i="1" s="1"/>
  <c r="D121" i="1"/>
  <c r="D46" i="1" s="1"/>
  <c r="D19" i="1" s="1"/>
  <c r="D17" i="1" s="1"/>
  <c r="D24" i="1" s="1"/>
  <c r="CN121" i="1"/>
  <c r="CN46" i="1" s="1"/>
  <c r="CN19" i="1" s="1"/>
  <c r="CN17" i="1" s="1"/>
  <c r="CN24" i="1" s="1"/>
  <c r="CJ121" i="1"/>
  <c r="CJ46" i="1" s="1"/>
  <c r="CJ19" i="1" s="1"/>
  <c r="CJ17" i="1" s="1"/>
  <c r="CJ24" i="1" s="1"/>
  <c r="CF121" i="1"/>
  <c r="CF46" i="1" s="1"/>
  <c r="CF19" i="1" s="1"/>
  <c r="CF17" i="1" s="1"/>
  <c r="CF24" i="1" s="1"/>
  <c r="BX121" i="1"/>
  <c r="BX46" i="1" s="1"/>
  <c r="BX19" i="1" s="1"/>
  <c r="BX17" i="1" s="1"/>
  <c r="BX24" i="1" s="1"/>
  <c r="BT121" i="1"/>
  <c r="BT46" i="1" s="1"/>
  <c r="BT19" i="1" s="1"/>
  <c r="BT17" i="1" s="1"/>
  <c r="BT24" i="1" s="1"/>
  <c r="BP121" i="1"/>
  <c r="BP46" i="1" s="1"/>
  <c r="BP19" i="1" s="1"/>
  <c r="BP17" i="1" s="1"/>
  <c r="BP24" i="1" s="1"/>
  <c r="BH121" i="1"/>
  <c r="BH46" i="1" s="1"/>
  <c r="BH19" i="1" s="1"/>
  <c r="BH17" i="1" s="1"/>
  <c r="BH24" i="1" s="1"/>
  <c r="BD121" i="1"/>
  <c r="AZ121" i="1"/>
  <c r="AZ46" i="1" s="1"/>
  <c r="AZ19" i="1" s="1"/>
  <c r="AZ17" i="1" s="1"/>
  <c r="AZ24" i="1" s="1"/>
  <c r="AR121" i="1"/>
  <c r="AN121" i="1"/>
  <c r="AJ121" i="1"/>
  <c r="AB121" i="1"/>
  <c r="AB46" i="1" s="1"/>
  <c r="X121" i="1"/>
  <c r="X46" i="1" s="1"/>
  <c r="X19" i="1" s="1"/>
  <c r="X17" i="1" s="1"/>
  <c r="X24" i="1" s="1"/>
  <c r="T121" i="1"/>
  <c r="T46" i="1" s="1"/>
  <c r="T19" i="1" s="1"/>
  <c r="T17" i="1" s="1"/>
  <c r="T24" i="1" s="1"/>
  <c r="L121" i="1"/>
  <c r="L46" i="1" s="1"/>
  <c r="H121" i="1"/>
  <c r="H46" i="1" s="1"/>
  <c r="H19" i="1" s="1"/>
  <c r="H17" i="1" s="1"/>
  <c r="H24" i="1" s="1"/>
  <c r="CU121" i="1"/>
  <c r="CU46" i="1" s="1"/>
  <c r="CU19" i="1" s="1"/>
  <c r="CU17" i="1" s="1"/>
  <c r="CU24" i="1" s="1"/>
  <c r="CE121" i="1"/>
  <c r="CE46" i="1" s="1"/>
  <c r="CE19" i="1" s="1"/>
  <c r="CE17" i="1" s="1"/>
  <c r="CE24" i="1" s="1"/>
  <c r="BO121" i="1"/>
  <c r="BO46" i="1" s="1"/>
  <c r="BO19" i="1" s="1"/>
  <c r="BO17" i="1" s="1"/>
  <c r="BO24" i="1" s="1"/>
  <c r="AY121" i="1"/>
  <c r="AY46" i="1" s="1"/>
  <c r="AY19" i="1" s="1"/>
  <c r="AY17" i="1" s="1"/>
  <c r="AY24" i="1" s="1"/>
  <c r="AI121" i="1"/>
  <c r="AI46" i="1" s="1"/>
  <c r="S121" i="1"/>
  <c r="S46" i="1" s="1"/>
  <c r="BD46" i="1"/>
  <c r="BD19" i="1" s="1"/>
  <c r="BD17" i="1" s="1"/>
  <c r="BD24" i="1" s="1"/>
  <c r="AT74" i="1"/>
  <c r="DF88" i="1"/>
  <c r="DF75" i="1" s="1"/>
  <c r="B223" i="1"/>
  <c r="C223" i="1"/>
  <c r="B224" i="1"/>
  <c r="C224" i="1"/>
  <c r="B225" i="1"/>
  <c r="C225" i="1"/>
  <c r="B226" i="1"/>
  <c r="C226" i="1"/>
  <c r="B227" i="1"/>
  <c r="C227" i="1"/>
  <c r="B228" i="1"/>
  <c r="C228" i="1"/>
  <c r="B229" i="1"/>
  <c r="C229" i="1"/>
  <c r="B230" i="1"/>
  <c r="C230" i="1"/>
  <c r="B231" i="1"/>
  <c r="C231" i="1"/>
  <c r="B232" i="1"/>
  <c r="C232" i="1"/>
  <c r="C233" i="1"/>
  <c r="B234" i="1"/>
  <c r="C234" i="1"/>
  <c r="B235" i="1"/>
  <c r="C235" i="1"/>
  <c r="B236" i="1"/>
  <c r="C236" i="1"/>
  <c r="B237" i="1"/>
  <c r="C237" i="1"/>
  <c r="B238" i="1"/>
  <c r="C238" i="1"/>
  <c r="B239" i="1"/>
  <c r="C239" i="1"/>
  <c r="B241" i="1"/>
  <c r="C241" i="1"/>
  <c r="B242" i="1"/>
  <c r="C242" i="1"/>
  <c r="B243" i="1"/>
  <c r="C243" i="1"/>
  <c r="B244" i="1"/>
  <c r="C244" i="1"/>
  <c r="B245" i="1"/>
  <c r="C245" i="1"/>
  <c r="B246" i="1"/>
  <c r="C246" i="1"/>
  <c r="B247" i="1"/>
  <c r="C247" i="1"/>
  <c r="B248" i="1"/>
  <c r="C248" i="1"/>
  <c r="B249" i="1"/>
  <c r="C249" i="1"/>
  <c r="B250" i="1"/>
  <c r="C250" i="1"/>
  <c r="B251" i="1"/>
  <c r="C251" i="1"/>
  <c r="B252" i="1"/>
  <c r="C252" i="1"/>
  <c r="B253" i="1"/>
  <c r="B255" i="1"/>
  <c r="C255" i="1"/>
  <c r="B256" i="1"/>
  <c r="C256" i="1"/>
  <c r="B257" i="1"/>
  <c r="C257" i="1"/>
  <c r="B258" i="1"/>
  <c r="C258" i="1"/>
  <c r="B259" i="1"/>
  <c r="C259" i="1"/>
  <c r="B260" i="1"/>
  <c r="C260" i="1"/>
  <c r="B261" i="1"/>
  <c r="C261" i="1"/>
  <c r="B262" i="1"/>
  <c r="C262" i="1"/>
  <c r="B263" i="1"/>
  <c r="C263" i="1"/>
  <c r="B264" i="1"/>
  <c r="C264" i="1"/>
  <c r="B265" i="1"/>
  <c r="C265" i="1"/>
  <c r="B266" i="1"/>
  <c r="C266" i="1"/>
  <c r="B267" i="1"/>
  <c r="C267" i="1"/>
  <c r="B268" i="1"/>
  <c r="C268" i="1"/>
  <c r="B269" i="1"/>
  <c r="C269" i="1"/>
  <c r="B270" i="1"/>
  <c r="C270" i="1"/>
  <c r="B271" i="1"/>
  <c r="C271" i="1"/>
  <c r="C272" i="1"/>
  <c r="B273" i="1"/>
  <c r="C273" i="1"/>
  <c r="B274" i="1"/>
  <c r="C274" i="1"/>
  <c r="B275" i="1"/>
  <c r="C275" i="1"/>
  <c r="B276" i="1"/>
  <c r="C276" i="1"/>
  <c r="B277" i="1"/>
  <c r="C277" i="1"/>
  <c r="B278" i="1"/>
  <c r="C278" i="1"/>
  <c r="B279" i="1"/>
  <c r="C279" i="1"/>
  <c r="B280" i="1"/>
  <c r="C280" i="1"/>
  <c r="C222" i="1"/>
  <c r="B222" i="1"/>
  <c r="B189" i="1"/>
  <c r="C189" i="1"/>
  <c r="B190" i="1"/>
  <c r="C190" i="1"/>
  <c r="B191" i="1"/>
  <c r="C191" i="1"/>
  <c r="B192" i="1"/>
  <c r="C192" i="1"/>
  <c r="B193" i="1"/>
  <c r="C193" i="1"/>
  <c r="B194" i="1"/>
  <c r="C194" i="1"/>
  <c r="B195" i="1"/>
  <c r="C195" i="1"/>
  <c r="C196" i="1"/>
  <c r="B197" i="1"/>
  <c r="C197" i="1"/>
  <c r="C198" i="1"/>
  <c r="C188" i="1"/>
  <c r="B188" i="1"/>
  <c r="B176" i="1"/>
  <c r="C176" i="1"/>
  <c r="B177" i="1"/>
  <c r="C177" i="1"/>
  <c r="B178" i="1"/>
  <c r="C178" i="1"/>
  <c r="B179" i="1"/>
  <c r="C179" i="1"/>
  <c r="B180" i="1"/>
  <c r="C180" i="1"/>
  <c r="B181" i="1"/>
  <c r="C181" i="1"/>
  <c r="B182" i="1"/>
  <c r="C182" i="1"/>
  <c r="C175" i="1"/>
  <c r="B175" i="1"/>
  <c r="B162" i="1"/>
  <c r="C162" i="1"/>
  <c r="B163" i="1"/>
  <c r="C163" i="1"/>
  <c r="B164" i="1"/>
  <c r="C164" i="1"/>
  <c r="B165" i="1"/>
  <c r="C165" i="1"/>
  <c r="B166" i="1"/>
  <c r="C166" i="1"/>
  <c r="C161" i="1"/>
  <c r="B161" i="1"/>
  <c r="C155" i="1"/>
  <c r="B155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23" i="1"/>
  <c r="B92" i="1"/>
  <c r="C92" i="1"/>
  <c r="C93" i="1"/>
  <c r="B77" i="1"/>
  <c r="C77" i="1"/>
  <c r="B78" i="1"/>
  <c r="C78" i="1"/>
  <c r="B79" i="1"/>
  <c r="C79" i="1"/>
  <c r="B80" i="1"/>
  <c r="C80" i="1"/>
  <c r="B81" i="1"/>
  <c r="C81" i="1"/>
  <c r="B82" i="1"/>
  <c r="C82" i="1"/>
  <c r="B83" i="1"/>
  <c r="C83" i="1"/>
  <c r="B84" i="1"/>
  <c r="C84" i="1"/>
  <c r="B85" i="1"/>
  <c r="C85" i="1"/>
  <c r="B86" i="1"/>
  <c r="C86" i="1"/>
  <c r="B87" i="1"/>
  <c r="C87" i="1"/>
  <c r="B88" i="1"/>
  <c r="C88" i="1"/>
  <c r="B89" i="1"/>
  <c r="C89" i="1"/>
  <c r="B90" i="1"/>
  <c r="C90" i="1"/>
  <c r="C91" i="1"/>
  <c r="C76" i="1"/>
  <c r="B76" i="1"/>
  <c r="B70" i="1"/>
  <c r="C70" i="1"/>
  <c r="C69" i="1"/>
  <c r="B69" i="1"/>
  <c r="CL46" i="1" l="1"/>
  <c r="CL19" i="1" s="1"/>
  <c r="CL17" i="1" s="1"/>
  <c r="CL24" i="1" s="1"/>
  <c r="CP46" i="1"/>
  <c r="CP19" i="1" s="1"/>
  <c r="CP17" i="1" s="1"/>
  <c r="CP24" i="1" s="1"/>
  <c r="CH46" i="1"/>
  <c r="CH19" i="1" s="1"/>
  <c r="CH17" i="1" s="1"/>
  <c r="CH24" i="1" s="1"/>
  <c r="BZ46" i="1"/>
  <c r="BZ19" i="1" s="1"/>
  <c r="BZ17" i="1" s="1"/>
  <c r="BZ24" i="1" s="1"/>
  <c r="CT46" i="1"/>
  <c r="CT19" i="1" s="1"/>
  <c r="CT17" i="1" s="1"/>
  <c r="CT24" i="1" s="1"/>
  <c r="BQ46" i="1"/>
  <c r="BQ19" i="1" s="1"/>
  <c r="BQ17" i="1" s="1"/>
  <c r="BQ24" i="1" s="1"/>
  <c r="CG46" i="1"/>
  <c r="CG19" i="1" s="1"/>
  <c r="CG17" i="1" s="1"/>
  <c r="CG24" i="1" s="1"/>
  <c r="AJ46" i="1"/>
  <c r="AJ19" i="1" s="1"/>
  <c r="AJ17" i="1" s="1"/>
  <c r="AJ24" i="1" s="1"/>
  <c r="BR46" i="1"/>
  <c r="BR19" i="1" s="1"/>
  <c r="BR17" i="1" s="1"/>
  <c r="BR24" i="1" s="1"/>
  <c r="BU46" i="1"/>
  <c r="BU19" i="1" s="1"/>
  <c r="BU17" i="1" s="1"/>
  <c r="BU24" i="1" s="1"/>
  <c r="CK46" i="1"/>
  <c r="CK19" i="1" s="1"/>
  <c r="CK17" i="1" s="1"/>
  <c r="CK24" i="1" s="1"/>
  <c r="CD46" i="1"/>
  <c r="CD19" i="1" s="1"/>
  <c r="CD17" i="1" s="1"/>
  <c r="CD24" i="1" s="1"/>
  <c r="BV46" i="1"/>
  <c r="BV19" i="1" s="1"/>
  <c r="BV17" i="1" s="1"/>
  <c r="BV24" i="1" s="1"/>
  <c r="BY46" i="1"/>
  <c r="BY19" i="1" s="1"/>
  <c r="BY17" i="1" s="1"/>
  <c r="BY24" i="1" s="1"/>
  <c r="CO46" i="1"/>
  <c r="CO19" i="1" s="1"/>
  <c r="CO17" i="1" s="1"/>
  <c r="CO24" i="1" s="1"/>
  <c r="CC46" i="1"/>
  <c r="CC19" i="1" s="1"/>
  <c r="CC17" i="1" s="1"/>
  <c r="CC24" i="1" s="1"/>
  <c r="CS46" i="1"/>
  <c r="CS19" i="1" s="1"/>
  <c r="CS17" i="1" s="1"/>
  <c r="CS24" i="1" s="1"/>
  <c r="BJ46" i="1"/>
  <c r="BJ19" i="1" s="1"/>
  <c r="BJ17" i="1" s="1"/>
  <c r="BJ24" i="1" s="1"/>
  <c r="AR46" i="1"/>
  <c r="AR19" i="1" s="1"/>
  <c r="AR17" i="1" s="1"/>
  <c r="AR24" i="1" s="1"/>
  <c r="AN46" i="1"/>
  <c r="AN19" i="1" s="1"/>
  <c r="AN17" i="1" s="1"/>
  <c r="AN24" i="1" s="1"/>
  <c r="AT46" i="1"/>
  <c r="AT19" i="1" s="1"/>
  <c r="AT17" i="1" s="1"/>
  <c r="AT24" i="1" s="1"/>
  <c r="A53" i="1"/>
  <c r="A54" i="1" s="1"/>
  <c r="B50" i="1"/>
  <c r="C50" i="1"/>
  <c r="B51" i="1"/>
  <c r="C51" i="1"/>
  <c r="B52" i="1"/>
  <c r="C52" i="1"/>
  <c r="B53" i="1"/>
  <c r="C53" i="1"/>
  <c r="B54" i="1"/>
  <c r="C54" i="1"/>
  <c r="C49" i="1"/>
  <c r="B49" i="1"/>
  <c r="AC26" i="1" l="1"/>
  <c r="AC25" i="1" s="1"/>
  <c r="AC18" i="1" s="1"/>
  <c r="AG26" i="1"/>
  <c r="AG25" i="1" s="1"/>
  <c r="AG18" i="1" s="1"/>
  <c r="AH26" i="1"/>
  <c r="AH25" i="1" s="1"/>
  <c r="AH18" i="1" s="1"/>
  <c r="AB26" i="1"/>
  <c r="AB25" i="1" s="1"/>
  <c r="AB18" i="1" s="1"/>
  <c r="AI26" i="1" l="1"/>
  <c r="AI25" i="1" s="1"/>
  <c r="AI18" i="1" s="1"/>
  <c r="AF26" i="1"/>
  <c r="AF25" i="1" s="1"/>
  <c r="AF18" i="1" s="1"/>
  <c r="AE26" i="1"/>
  <c r="AE25" i="1" s="1"/>
  <c r="AE18" i="1" s="1"/>
  <c r="AD26" i="1"/>
  <c r="AD25" i="1" s="1"/>
  <c r="AD18" i="1" s="1"/>
  <c r="DK191" i="1"/>
  <c r="DK192" i="1"/>
  <c r="DK193" i="1"/>
  <c r="DK194" i="1"/>
  <c r="DK190" i="1"/>
  <c r="DE110" i="1"/>
  <c r="DF110" i="1"/>
  <c r="DG110" i="1"/>
  <c r="DH110" i="1"/>
  <c r="DI110" i="1"/>
  <c r="DJ110" i="1"/>
  <c r="DK110" i="1"/>
  <c r="DD110" i="1"/>
  <c r="CV26" i="1"/>
  <c r="CW26" i="1"/>
  <c r="CX26" i="1"/>
  <c r="CY26" i="1"/>
  <c r="CZ26" i="1"/>
  <c r="DA26" i="1"/>
  <c r="DB26" i="1"/>
  <c r="DC26" i="1"/>
  <c r="CV31" i="1"/>
  <c r="CW31" i="1"/>
  <c r="CX31" i="1"/>
  <c r="CY31" i="1"/>
  <c r="CZ31" i="1"/>
  <c r="DA31" i="1"/>
  <c r="DB31" i="1"/>
  <c r="DC31" i="1"/>
  <c r="CV32" i="1"/>
  <c r="CW32" i="1"/>
  <c r="CX32" i="1"/>
  <c r="CY32" i="1"/>
  <c r="CZ32" i="1"/>
  <c r="DA32" i="1"/>
  <c r="DB32" i="1"/>
  <c r="DC32" i="1"/>
  <c r="CV33" i="1"/>
  <c r="CW33" i="1"/>
  <c r="CX33" i="1"/>
  <c r="CY33" i="1"/>
  <c r="CZ33" i="1"/>
  <c r="DA33" i="1"/>
  <c r="DB33" i="1"/>
  <c r="DC33" i="1"/>
  <c r="CV34" i="1"/>
  <c r="CW34" i="1"/>
  <c r="CX34" i="1"/>
  <c r="CY34" i="1"/>
  <c r="CZ34" i="1"/>
  <c r="DA34" i="1"/>
  <c r="DB34" i="1"/>
  <c r="DC34" i="1"/>
  <c r="CV35" i="1"/>
  <c r="CW35" i="1"/>
  <c r="CX35" i="1"/>
  <c r="CY35" i="1"/>
  <c r="CZ35" i="1"/>
  <c r="DA35" i="1"/>
  <c r="DB35" i="1"/>
  <c r="DC35" i="1"/>
  <c r="CV36" i="1"/>
  <c r="CW36" i="1"/>
  <c r="CX36" i="1"/>
  <c r="CY36" i="1"/>
  <c r="CZ36" i="1"/>
  <c r="DA36" i="1"/>
  <c r="DB36" i="1"/>
  <c r="DC36" i="1"/>
  <c r="CV37" i="1"/>
  <c r="CW37" i="1"/>
  <c r="CX37" i="1"/>
  <c r="CY37" i="1"/>
  <c r="CZ37" i="1"/>
  <c r="DA37" i="1"/>
  <c r="DB37" i="1"/>
  <c r="DC37" i="1"/>
  <c r="CV38" i="1"/>
  <c r="CW38" i="1"/>
  <c r="CX38" i="1"/>
  <c r="CY38" i="1"/>
  <c r="CZ38" i="1"/>
  <c r="DA38" i="1"/>
  <c r="DB38" i="1"/>
  <c r="DC38" i="1"/>
  <c r="CV39" i="1"/>
  <c r="CW39" i="1"/>
  <c r="CX39" i="1"/>
  <c r="CY39" i="1"/>
  <c r="CZ39" i="1"/>
  <c r="DA39" i="1"/>
  <c r="DB39" i="1"/>
  <c r="DC39" i="1"/>
  <c r="CV40" i="1"/>
  <c r="CW40" i="1"/>
  <c r="CX40" i="1"/>
  <c r="CY40" i="1"/>
  <c r="CZ40" i="1"/>
  <c r="DA40" i="1"/>
  <c r="DB40" i="1"/>
  <c r="DC40" i="1"/>
  <c r="CV41" i="1"/>
  <c r="CW41" i="1"/>
  <c r="CX41" i="1"/>
  <c r="CY41" i="1"/>
  <c r="CZ41" i="1"/>
  <c r="DA41" i="1"/>
  <c r="DB41" i="1"/>
  <c r="DC41" i="1"/>
  <c r="CV42" i="1"/>
  <c r="CW42" i="1"/>
  <c r="CX42" i="1"/>
  <c r="CY42" i="1"/>
  <c r="CZ42" i="1"/>
  <c r="DA42" i="1"/>
  <c r="DB42" i="1"/>
  <c r="DC42" i="1"/>
  <c r="CV43" i="1"/>
  <c r="CW43" i="1"/>
  <c r="CX43" i="1"/>
  <c r="CY43" i="1"/>
  <c r="CZ43" i="1"/>
  <c r="DA43" i="1"/>
  <c r="DB43" i="1"/>
  <c r="DC43" i="1"/>
  <c r="CV44" i="1"/>
  <c r="CW44" i="1"/>
  <c r="CX44" i="1"/>
  <c r="CY44" i="1"/>
  <c r="CZ44" i="1"/>
  <c r="DA44" i="1"/>
  <c r="DB44" i="1"/>
  <c r="DC44" i="1"/>
  <c r="CV45" i="1"/>
  <c r="CW45" i="1"/>
  <c r="CX45" i="1"/>
  <c r="CY45" i="1"/>
  <c r="CZ45" i="1"/>
  <c r="DA45" i="1"/>
  <c r="DB45" i="1"/>
  <c r="DC45" i="1"/>
  <c r="CV110" i="1"/>
  <c r="CW110" i="1"/>
  <c r="CX110" i="1"/>
  <c r="CY110" i="1"/>
  <c r="CZ110" i="1"/>
  <c r="DA110" i="1"/>
  <c r="DB110" i="1"/>
  <c r="DC110" i="1"/>
  <c r="CV121" i="1"/>
  <c r="CW121" i="1"/>
  <c r="CX121" i="1"/>
  <c r="CY121" i="1"/>
  <c r="CZ121" i="1"/>
  <c r="DA121" i="1"/>
  <c r="DB121" i="1"/>
  <c r="DC121" i="1"/>
  <c r="CV158" i="1"/>
  <c r="CW158" i="1"/>
  <c r="CX158" i="1"/>
  <c r="CY158" i="1"/>
  <c r="CZ158" i="1"/>
  <c r="DA158" i="1"/>
  <c r="DB158" i="1"/>
  <c r="DC158" i="1"/>
  <c r="CV159" i="1"/>
  <c r="CW159" i="1"/>
  <c r="CX159" i="1"/>
  <c r="CY159" i="1"/>
  <c r="CZ159" i="1"/>
  <c r="DA159" i="1"/>
  <c r="DB159" i="1"/>
  <c r="DC159" i="1"/>
  <c r="CV170" i="1"/>
  <c r="CW170" i="1"/>
  <c r="CX170" i="1"/>
  <c r="CY170" i="1"/>
  <c r="CZ170" i="1"/>
  <c r="DA170" i="1"/>
  <c r="DB170" i="1"/>
  <c r="DC170" i="1"/>
  <c r="CV171" i="1"/>
  <c r="CW171" i="1"/>
  <c r="CX171" i="1"/>
  <c r="CY171" i="1"/>
  <c r="CZ171" i="1"/>
  <c r="DA171" i="1"/>
  <c r="DB171" i="1"/>
  <c r="DC171" i="1"/>
  <c r="CV172" i="1"/>
  <c r="CW172" i="1"/>
  <c r="CX172" i="1"/>
  <c r="CY172" i="1"/>
  <c r="CZ172" i="1"/>
  <c r="DA172" i="1"/>
  <c r="DB172" i="1"/>
  <c r="DC172" i="1"/>
  <c r="CV173" i="1"/>
  <c r="CW173" i="1"/>
  <c r="CX173" i="1"/>
  <c r="CY173" i="1"/>
  <c r="CZ173" i="1"/>
  <c r="DA173" i="1"/>
  <c r="DB173" i="1"/>
  <c r="DC173" i="1"/>
  <c r="CV174" i="1"/>
  <c r="CW174" i="1"/>
  <c r="CX174" i="1"/>
  <c r="CY174" i="1"/>
  <c r="CZ174" i="1"/>
  <c r="DA174" i="1"/>
  <c r="DB174" i="1"/>
  <c r="DC174" i="1"/>
  <c r="CV183" i="1"/>
  <c r="CW183" i="1"/>
  <c r="CX183" i="1"/>
  <c r="CY183" i="1"/>
  <c r="CZ183" i="1"/>
  <c r="DA183" i="1"/>
  <c r="DB183" i="1"/>
  <c r="DC183" i="1"/>
  <c r="CV184" i="1"/>
  <c r="CW184" i="1"/>
  <c r="CX184" i="1"/>
  <c r="CY184" i="1"/>
  <c r="CZ184" i="1"/>
  <c r="DA184" i="1"/>
  <c r="DB184" i="1"/>
  <c r="DC184" i="1"/>
  <c r="CV185" i="1"/>
  <c r="CW185" i="1"/>
  <c r="CX185" i="1"/>
  <c r="CY185" i="1"/>
  <c r="CZ185" i="1"/>
  <c r="DA185" i="1"/>
  <c r="DB185" i="1"/>
  <c r="DC185" i="1"/>
  <c r="CV186" i="1"/>
  <c r="CW186" i="1"/>
  <c r="CX186" i="1"/>
  <c r="CY186" i="1"/>
  <c r="CZ186" i="1"/>
  <c r="DA186" i="1"/>
  <c r="DB186" i="1"/>
  <c r="DC186" i="1"/>
  <c r="CV220" i="1"/>
  <c r="CW220" i="1"/>
  <c r="CX220" i="1"/>
  <c r="CY220" i="1"/>
  <c r="CZ220" i="1"/>
  <c r="DA220" i="1"/>
  <c r="DB220" i="1"/>
  <c r="DC220" i="1"/>
  <c r="DK187" i="1" l="1"/>
  <c r="DK21" i="1" s="1"/>
  <c r="DK121" i="1" l="1"/>
  <c r="DG121" i="1"/>
  <c r="DJ121" i="1"/>
  <c r="DF121" i="1"/>
  <c r="DI121" i="1"/>
  <c r="DE121" i="1"/>
  <c r="DD121" i="1"/>
  <c r="DH121" i="1"/>
  <c r="DE74" i="1"/>
  <c r="DG74" i="1"/>
  <c r="DH74" i="1"/>
  <c r="DI74" i="1"/>
  <c r="DJ74" i="1"/>
  <c r="DK74" i="1"/>
  <c r="DD74" i="1"/>
  <c r="CX74" i="1"/>
  <c r="DD47" i="1" l="1"/>
  <c r="DD46" i="1" s="1"/>
  <c r="DD19" i="1" s="1"/>
  <c r="DD17" i="1" s="1"/>
  <c r="DD24" i="1" s="1"/>
  <c r="DF74" i="1"/>
  <c r="A124" i="1" l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N80" i="1" l="1"/>
  <c r="N78" i="1"/>
  <c r="N77" i="1"/>
  <c r="N75" i="1" l="1"/>
  <c r="N74" i="1" s="1"/>
  <c r="N46" i="1" s="1"/>
  <c r="A162" i="1"/>
  <c r="A163" i="1" s="1"/>
  <c r="A164" i="1" s="1"/>
  <c r="A165" i="1" s="1"/>
  <c r="A166" i="1" s="1"/>
  <c r="DE170" i="1" l="1"/>
  <c r="DF170" i="1"/>
  <c r="DG170" i="1"/>
  <c r="DH170" i="1"/>
  <c r="DI170" i="1"/>
  <c r="DJ170" i="1"/>
  <c r="DK170" i="1"/>
  <c r="DE171" i="1"/>
  <c r="DF171" i="1"/>
  <c r="DG171" i="1"/>
  <c r="DH171" i="1"/>
  <c r="DI171" i="1"/>
  <c r="DJ171" i="1"/>
  <c r="DK171" i="1"/>
  <c r="DE172" i="1"/>
  <c r="DF172" i="1"/>
  <c r="DG172" i="1"/>
  <c r="DH172" i="1"/>
  <c r="DI172" i="1"/>
  <c r="DJ172" i="1"/>
  <c r="DK172" i="1"/>
  <c r="DE183" i="1"/>
  <c r="DF183" i="1"/>
  <c r="DG183" i="1"/>
  <c r="DH183" i="1"/>
  <c r="DI183" i="1"/>
  <c r="DJ183" i="1"/>
  <c r="DK183" i="1"/>
  <c r="DE184" i="1"/>
  <c r="DF184" i="1"/>
  <c r="DG184" i="1"/>
  <c r="DH184" i="1"/>
  <c r="DI184" i="1"/>
  <c r="DJ184" i="1"/>
  <c r="DK184" i="1"/>
  <c r="DE185" i="1"/>
  <c r="DF185" i="1"/>
  <c r="DG185" i="1"/>
  <c r="DH185" i="1"/>
  <c r="DI185" i="1"/>
  <c r="DJ185" i="1"/>
  <c r="DK185" i="1"/>
  <c r="DE186" i="1"/>
  <c r="DF186" i="1"/>
  <c r="DG186" i="1"/>
  <c r="DH186" i="1"/>
  <c r="DI186" i="1"/>
  <c r="DJ186" i="1"/>
  <c r="DK186" i="1"/>
  <c r="DJ47" i="1" l="1"/>
  <c r="DJ46" i="1" s="1"/>
  <c r="DJ19" i="1" s="1"/>
  <c r="DJ17" i="1" s="1"/>
  <c r="DJ24" i="1" s="1"/>
  <c r="DF47" i="1"/>
  <c r="DF46" i="1" s="1"/>
  <c r="DF19" i="1" s="1"/>
  <c r="DF17" i="1" s="1"/>
  <c r="DF24" i="1" s="1"/>
  <c r="AB19" i="1"/>
  <c r="AB17" i="1" s="1"/>
  <c r="AB24" i="1" s="1"/>
  <c r="DI47" i="1"/>
  <c r="DI46" i="1" s="1"/>
  <c r="DI19" i="1" s="1"/>
  <c r="DI17" i="1" s="1"/>
  <c r="DI24" i="1" s="1"/>
  <c r="DE47" i="1"/>
  <c r="DE46" i="1" s="1"/>
  <c r="DE19" i="1" s="1"/>
  <c r="DE17" i="1" s="1"/>
  <c r="DE24" i="1" s="1"/>
  <c r="DH47" i="1"/>
  <c r="DH46" i="1" s="1"/>
  <c r="DH19" i="1" s="1"/>
  <c r="DH17" i="1" s="1"/>
  <c r="DH24" i="1" s="1"/>
  <c r="DK47" i="1"/>
  <c r="DK46" i="1" s="1"/>
  <c r="DK19" i="1" s="1"/>
  <c r="DK17" i="1" s="1"/>
  <c r="DK24" i="1" s="1"/>
  <c r="DG47" i="1"/>
  <c r="DG46" i="1" s="1"/>
  <c r="DG19" i="1" s="1"/>
  <c r="DG17" i="1" s="1"/>
  <c r="DG24" i="1" s="1"/>
  <c r="DA47" i="1"/>
  <c r="CW47" i="1"/>
  <c r="CZ74" i="1"/>
  <c r="CV74" i="1"/>
  <c r="CZ47" i="1"/>
  <c r="CV47" i="1"/>
  <c r="DC74" i="1"/>
  <c r="CY74" i="1"/>
  <c r="DC47" i="1"/>
  <c r="CY47" i="1"/>
  <c r="DB74" i="1"/>
  <c r="DB47" i="1"/>
  <c r="CX47" i="1"/>
  <c r="CX46" i="1" s="1"/>
  <c r="CX19" i="1" s="1"/>
  <c r="CX17" i="1" s="1"/>
  <c r="CX24" i="1" s="1"/>
  <c r="DA74" i="1"/>
  <c r="CW74" i="1"/>
  <c r="AD19" i="1"/>
  <c r="AD17" i="1" s="1"/>
  <c r="AD24" i="1" s="1"/>
  <c r="AC19" i="1"/>
  <c r="AC17" i="1" s="1"/>
  <c r="AC24" i="1" s="1"/>
  <c r="S19" i="1"/>
  <c r="S17" i="1" s="1"/>
  <c r="S24" i="1" s="1"/>
  <c r="O19" i="1"/>
  <c r="O17" i="1" s="1"/>
  <c r="O24" i="1" s="1"/>
  <c r="L19" i="1"/>
  <c r="L17" i="1" s="1"/>
  <c r="L24" i="1" s="1"/>
  <c r="R19" i="1"/>
  <c r="R17" i="1" s="1"/>
  <c r="R24" i="1" s="1"/>
  <c r="N19" i="1"/>
  <c r="N17" i="1" s="1"/>
  <c r="N24" i="1" s="1"/>
  <c r="M19" i="1"/>
  <c r="M17" i="1" s="1"/>
  <c r="M24" i="1" s="1"/>
  <c r="Q19" i="1"/>
  <c r="Q17" i="1" s="1"/>
  <c r="Q24" i="1" s="1"/>
  <c r="P19" i="1"/>
  <c r="P17" i="1" s="1"/>
  <c r="P24" i="1" s="1"/>
  <c r="DB46" i="1" l="1"/>
  <c r="DB19" i="1" s="1"/>
  <c r="DB17" i="1" s="1"/>
  <c r="DB24" i="1" s="1"/>
  <c r="CY46" i="1"/>
  <c r="CY19" i="1" s="1"/>
  <c r="CY17" i="1" s="1"/>
  <c r="CY24" i="1" s="1"/>
  <c r="CV46" i="1"/>
  <c r="CV19" i="1" s="1"/>
  <c r="CV17" i="1" s="1"/>
  <c r="CV24" i="1" s="1"/>
  <c r="CW46" i="1"/>
  <c r="CW19" i="1" s="1"/>
  <c r="CW17" i="1" s="1"/>
  <c r="CW24" i="1" s="1"/>
  <c r="DC46" i="1"/>
  <c r="DC19" i="1" s="1"/>
  <c r="DC17" i="1" s="1"/>
  <c r="DC24" i="1" s="1"/>
  <c r="CZ46" i="1"/>
  <c r="CZ19" i="1" s="1"/>
  <c r="CZ17" i="1" s="1"/>
  <c r="CZ24" i="1" s="1"/>
  <c r="DA46" i="1"/>
  <c r="DA19" i="1" s="1"/>
  <c r="DA17" i="1" s="1"/>
  <c r="DA24" i="1" s="1"/>
  <c r="AH19" i="1"/>
  <c r="AH17" i="1" s="1"/>
  <c r="AH24" i="1" s="1"/>
  <c r="AI19" i="1"/>
  <c r="AI17" i="1" s="1"/>
  <c r="AI24" i="1" s="1"/>
  <c r="AF19" i="1"/>
  <c r="AF17" i="1" s="1"/>
  <c r="AF24" i="1" s="1"/>
  <c r="AG19" i="1"/>
  <c r="AG17" i="1" s="1"/>
  <c r="AG24" i="1" s="1"/>
  <c r="AE19" i="1"/>
  <c r="AE17" i="1" s="1"/>
  <c r="AE24" i="1" s="1"/>
  <c r="S174" i="1"/>
  <c r="R174" i="1"/>
  <c r="Q174" i="1"/>
  <c r="P174" i="1"/>
  <c r="O174" i="1"/>
  <c r="N174" i="1"/>
  <c r="M174" i="1"/>
  <c r="M173" i="1" s="1"/>
  <c r="L174" i="1"/>
  <c r="L173" i="1" s="1"/>
  <c r="S173" i="1"/>
  <c r="R173" i="1"/>
  <c r="Q173" i="1"/>
  <c r="P173" i="1"/>
  <c r="O173" i="1"/>
  <c r="N173" i="1"/>
  <c r="DD170" i="1"/>
  <c r="DD171" i="1"/>
  <c r="DD172" i="1"/>
  <c r="DD183" i="1"/>
  <c r="DD184" i="1"/>
  <c r="DD185" i="1"/>
  <c r="DD186" i="1"/>
  <c r="CO174" i="1"/>
  <c r="DE174" i="1" s="1"/>
  <c r="CP174" i="1"/>
  <c r="DF174" i="1" s="1"/>
  <c r="CQ174" i="1"/>
  <c r="DG174" i="1" s="1"/>
  <c r="CR174" i="1"/>
  <c r="DH174" i="1" s="1"/>
  <c r="CS174" i="1"/>
  <c r="DI174" i="1" s="1"/>
  <c r="CT174" i="1"/>
  <c r="DJ174" i="1" s="1"/>
  <c r="CU174" i="1"/>
  <c r="DK174" i="1" s="1"/>
  <c r="CN174" i="1"/>
  <c r="DD174" i="1" s="1"/>
  <c r="CO173" i="1"/>
  <c r="DE173" i="1" s="1"/>
  <c r="CP173" i="1"/>
  <c r="DF173" i="1" s="1"/>
  <c r="CS173" i="1" l="1"/>
  <c r="DI173" i="1" s="1"/>
  <c r="CR173" i="1"/>
  <c r="DH173" i="1" s="1"/>
  <c r="CN173" i="1"/>
  <c r="DD173" i="1" s="1"/>
  <c r="CU173" i="1"/>
  <c r="DK173" i="1" s="1"/>
  <c r="CQ173" i="1"/>
  <c r="DG173" i="1" s="1"/>
  <c r="CT173" i="1"/>
  <c r="DJ173" i="1" s="1"/>
</calcChain>
</file>

<file path=xl/sharedStrings.xml><?xml version="1.0" encoding="utf-8"?>
<sst xmlns="http://schemas.openxmlformats.org/spreadsheetml/2006/main" count="836" uniqueCount="531">
  <si>
    <t>Приложение  № 7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</si>
  <si>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</si>
  <si>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</si>
  <si>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</si>
  <si>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</si>
  <si>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</si>
  <si>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</si>
  <si>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</si>
  <si>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</si>
  <si>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</si>
  <si>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</si>
  <si>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План (Утвержденный план)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</si>
  <si>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</si>
  <si>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</si>
  <si>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</si>
  <si>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</si>
  <si>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</si>
  <si>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</si>
  <si>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</si>
  <si>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</si>
  <si>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</si>
  <si>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</si>
  <si>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</si>
  <si>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</si>
  <si>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</si>
  <si>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</si>
  <si>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</si>
  <si>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</si>
  <si>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</si>
  <si>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</si>
  <si>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</si>
  <si>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</si>
  <si>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</si>
  <si>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</si>
  <si>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</si>
  <si>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</si>
  <si>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</si>
  <si>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</si>
  <si>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</si>
  <si>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</si>
  <si>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</si>
  <si>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</si>
  <si>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</si>
  <si>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</si>
  <si>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</si>
  <si>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</si>
  <si>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</si>
  <si>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</si>
  <si>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</si>
  <si>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</si>
  <si>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</si>
  <si>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</si>
  <si>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</si>
  <si>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</si>
  <si>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</si>
  <si>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</si>
  <si>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</si>
  <si>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</si>
  <si>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</si>
  <si>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</si>
  <si>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</si>
  <si>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</si>
  <si>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</si>
  <si>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</si>
  <si>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</si>
  <si>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</si>
  <si>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</si>
  <si>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</si>
  <si>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</si>
  <si>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</si>
  <si>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</si>
  <si>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</si>
  <si>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</si>
  <si>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</si>
  <si>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</si>
  <si>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</si>
  <si>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</si>
  <si>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</si>
  <si>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</si>
  <si>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</si>
  <si>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</si>
  <si>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</si>
  <si>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</si>
  <si>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</si>
  <si>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</si>
  <si>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</si>
  <si>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</si>
  <si>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</si>
  <si>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</si>
  <si>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</si>
  <si>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</si>
  <si>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</si>
  <si>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</si>
  <si>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</si>
  <si>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</si>
  <si>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</si>
  <si>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</si>
  <si>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</si>
  <si>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</si>
  <si>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</si>
  <si>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</si>
  <si>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</si>
  <si>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</si>
  <si>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</si>
  <si>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</si>
  <si>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</si>
  <si>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</si>
  <si>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</si>
  <si>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</si>
  <si>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</si>
  <si>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</si>
  <si>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</si>
  <si>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</si>
  <si>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</si>
  <si>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</si>
  <si>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</si>
  <si>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</si>
  <si>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</si>
  <si>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</si>
  <si>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</si>
  <si>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</si>
  <si>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</si>
  <si>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</si>
  <si>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</si>
  <si>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</si>
  <si>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</si>
  <si>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</si>
  <si>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</si>
  <si>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</si>
  <si>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Утвержденный план</t>
  </si>
  <si>
    <t>Инвестиционная программа  ООО "ГИП-Электро"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</si>
  <si>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</si>
  <si>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</si>
  <si>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</si>
  <si>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</si>
  <si>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</si>
  <si>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</si>
  <si>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</si>
  <si>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</si>
  <si>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</si>
  <si>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</si>
  <si>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</si>
  <si>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</si>
  <si>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</si>
  <si>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</si>
  <si>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</si>
  <si>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</si>
  <si>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</si>
  <si>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</si>
  <si>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</si>
  <si>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</si>
  <si>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</si>
  <si>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</si>
  <si>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</si>
  <si>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</si>
  <si>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</si>
  <si>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</si>
  <si>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</si>
  <si>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</si>
  <si>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</si>
  <si>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</si>
  <si>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</si>
  <si>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</si>
  <si>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</si>
  <si>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</si>
  <si>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</si>
  <si>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</si>
  <si>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</si>
  <si>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</si>
  <si>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</si>
  <si>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</si>
  <si>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</si>
  <si>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</si>
  <si>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</si>
  <si>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</si>
  <si>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</si>
  <si>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</si>
  <si>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</si>
  <si>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</si>
  <si>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</si>
  <si>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</si>
  <si>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</si>
  <si>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</si>
  <si>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</si>
  <si>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</si>
  <si>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</si>
  <si>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</si>
  <si>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</si>
  <si>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</si>
  <si>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</si>
  <si>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</si>
  <si>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</si>
  <si>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</si>
  <si>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</si>
  <si>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</si>
  <si>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</si>
  <si>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</si>
  <si>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</si>
  <si>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</si>
  <si>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</si>
  <si>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</si>
  <si>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</si>
  <si>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</si>
  <si>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</si>
  <si>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</si>
  <si>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</si>
  <si>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</si>
  <si>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</si>
  <si>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</si>
  <si>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</si>
  <si>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</si>
  <si>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</si>
  <si>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</si>
  <si>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</si>
  <si>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</si>
  <si>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</si>
  <si>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</si>
  <si>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</si>
  <si>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</si>
  <si>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</si>
  <si>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</si>
  <si>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</si>
  <si>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</si>
  <si>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</si>
  <si>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</si>
  <si>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</si>
  <si>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Ввод объектов инвестиционной деятельности (мощностей) в эксплуатацию в год 2022</t>
  </si>
  <si>
    <t>Год 2023</t>
  </si>
  <si>
    <t>Год 2024</t>
  </si>
  <si>
    <t>Год 2025</t>
  </si>
  <si>
    <t>Год 2026</t>
  </si>
  <si>
    <t>24</t>
  </si>
  <si>
    <t>13</t>
  </si>
  <si>
    <t>25</t>
  </si>
  <si>
    <t>26</t>
  </si>
  <si>
    <t>27</t>
  </si>
  <si>
    <t>28</t>
  </si>
  <si>
    <t>29</t>
  </si>
  <si>
    <t>30</t>
  </si>
  <si>
    <t>31</t>
  </si>
  <si>
    <t>32</t>
  </si>
  <si>
    <t>14</t>
  </si>
  <si>
    <t>33</t>
  </si>
  <si>
    <t>15</t>
  </si>
  <si>
    <t>34</t>
  </si>
  <si>
    <t>35</t>
  </si>
  <si>
    <t>Факт</t>
  </si>
  <si>
    <t>16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</si>
  <si>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</si>
  <si>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</si>
  <si>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</si>
  <si>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</si>
  <si>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</si>
  <si>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</si>
  <si>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</si>
  <si>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</si>
  <si>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</si>
  <si>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</si>
  <si>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</si>
  <si>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</si>
  <si>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</si>
  <si>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</si>
  <si>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</si>
  <si>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</si>
  <si>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</si>
  <si>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</si>
  <si>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</si>
  <si>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</si>
  <si>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</si>
  <si>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</si>
  <si>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</si>
  <si>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</si>
  <si>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О_ГИП_15</t>
  </si>
  <si>
    <t>Реконструкция ТП-5104/250 кВА с. Родина Гафурийского района РБ (замена КТПН на КТПК без изменения мощности)</t>
  </si>
  <si>
    <t>О_ГИП_24</t>
  </si>
  <si>
    <t>Реконструкция ТП-133/250 кВА с. Красноусольский  Гафурийского района РБ (замена корпуса КТПК с изменением мощности трансформатора до 400 кВА)</t>
  </si>
  <si>
    <t>О_ГИП_26</t>
  </si>
  <si>
    <t>Реконструкция ТП-5102/160 кВА с. Магинск Караидельского района РБ (замена КТП на КТПН без изменения мощности)</t>
  </si>
  <si>
    <t>О_ГИП_27</t>
  </si>
  <si>
    <t>Реконструкция ТП-5109/250 кВА с. Магинск Караидельского района РБ (замена силового трансформатора ТМ-250 кВА на ТМГ-400 кВА)</t>
  </si>
  <si>
    <t>О_ГИП_30</t>
  </si>
  <si>
    <t>Реконструкция ТП-1699/100 кВА г. Мелеуз Мелеузовского района РБ (замена МТП на КТПН с заменой силового трансформатора ТМ-100 кВА без изменения мощности)</t>
  </si>
  <si>
    <t>О_ГИП_35</t>
  </si>
  <si>
    <t>Реконструкция ТП-3696/160 кВА с. Новобелокатай Белокатайского района РБ (замена КТП на КТПН без изменения мощности)</t>
  </si>
  <si>
    <t>О_ГИП_37</t>
  </si>
  <si>
    <t>Модернизация ВЛ-10 кВ Ф-11507 ПС "Абдуллино" в Караидельском районе РБ</t>
  </si>
  <si>
    <t>О_ГИП_31</t>
  </si>
  <si>
    <t>Модернизация ВЛ-10 кВ Ф 43-04 ПС Шаран</t>
  </si>
  <si>
    <t>О_ГИП_42</t>
  </si>
  <si>
    <t>Модернизация ВЛ-10 кВ Ф-11 ПС "Уфа-Южная" (установка 1 реклоузера с GSM управлением, разделение нагрузки по ВЛ-10 кВ)</t>
  </si>
  <si>
    <t>О_ГИП_44</t>
  </si>
  <si>
    <t>Реконструкция ВЛ-0,4 кВ Л-1, Л-2 ТП-2623 с. Большеустьикинское Мечетлинского района РБ</t>
  </si>
  <si>
    <t>О_ГИП_12</t>
  </si>
  <si>
    <t>Реконструкция ВЛ-0,4 кВ Л-3 ТП-2627 в с. Большеустьикинское Мечетлинского района РБ (замена дефектных опор на СВ 95-3с и неизолированного провода А-16, 2А-35 на СИП 0,325 км)</t>
  </si>
  <si>
    <t>О_ГИП_14</t>
  </si>
  <si>
    <t xml:space="preserve">Реконструкция ВЛ-0,4 кВ Л-4 ТП-4688 с. В.Киги Кигинского района РБ (установка доп. ТП-100 кВА, перевод нагрузки с ВЛ-0,4 кВ Л-4 ТП-4688 на вновь установленное ТП/100 кВА) </t>
  </si>
  <si>
    <t>О_ГИП_16</t>
  </si>
  <si>
    <t>Реконструкция ВЛ-0,4 кВ Л-1 ТП-4609 с. В.Киги Кигинского района РБ (замена неизолированного провода на СИП 0,670 км.)</t>
  </si>
  <si>
    <t>О_ГИП_17</t>
  </si>
  <si>
    <t>Реконструкция ВЛ-0,4 кВ Л-2 ТП-4610 в с. В. Киги Кигинского района РБ (замена дефектных опор на СВ 95-3с и неизолированного провода А-16, 2А-35 на СИП 0,285 км)</t>
  </si>
  <si>
    <t>О_ГИП_18</t>
  </si>
  <si>
    <t>Реконструкция ВЛ-0,4 кВ Л-2, Л-3 ТП-1942 с. Новомулакаево Караидельского района РБ (замена неизолированного провода марки А-16, А-25 на провод марки СИП ориентировочной протяженностью 1,64 км)</t>
  </si>
  <si>
    <t>О_ГИП_28</t>
  </si>
  <si>
    <t>О_ГИП_29</t>
  </si>
  <si>
    <t>Реконструкция ТП-4936 и отпайку на ТП-4936 ВЛ-10 кВ Ф-11608 ПС "Пионерская" в СНТ "Журавушка Караидельского района РБ (вынос с территории потребителя)</t>
  </si>
  <si>
    <t>О_ГИП_32</t>
  </si>
  <si>
    <t>Реконструкция ВЛ-10 кВ Ф-11507 ПС "Абдуллино" на переходах через р. Юрюзань Караидельском районе РБ</t>
  </si>
  <si>
    <t>О_ГИП_33</t>
  </si>
  <si>
    <t>Реконструкция ВЛ-0,4 кВ Л-1, Л-2 ТП-3607 с. Новобелокатай Белокатайского района РБ (замена магистрального провода марки А-16, А-35 на провод марки СИП ориентировочной протяженностью 1,380 км)</t>
  </si>
  <si>
    <t>О_ГИП_36</t>
  </si>
  <si>
    <t>Реконструкция ВЛ-10 кВ для перевода нагрузки с Ф-4 на Ф-15 ПС Стерлибашево в с. Стерлибашево Стерлибашевского района РБ</t>
  </si>
  <si>
    <t>О_ГИП_39</t>
  </si>
  <si>
    <t>Реконструкция ВЛ-0,4 кВ Л-1 ТП-8491 с. Шаран Шаранского района (замена магистрального провода марки АС-25 на провод марки СИП)</t>
  </si>
  <si>
    <t>О_ГИП_40</t>
  </si>
  <si>
    <t>Реконструкция ВЛ-0,4 кВ Л-1 ТП-8129 с. Шаран Шаранского района</t>
  </si>
  <si>
    <t>О_ГИП_41</t>
  </si>
  <si>
    <t>Реконструкция участка ВЛ-10 кВ Ф 43-04 ПС Шаран в Шаранском районе РБ (выход с ПС до опоры № 1 предусмотреть кабельной линеей, заменить линейный разъединитель, заменить опоры и магистральныый неизолированный провод марки АС на провод СИП до РС-2 8104. (ПИР - 2024 г., СМР -2025 г.)</t>
  </si>
  <si>
    <t>О_ГИП_43</t>
  </si>
  <si>
    <t>Реконструкция ТП-0992/160 кВА в СНТ "Дружба-2" (замена ТМ-160 кВА на ТМ-250 кВА) установка доп. ТП-250 кВА в центр нагрузок, строительство ВЛ-0,4 кВ проводом марки СИП 0,300 км</t>
  </si>
  <si>
    <t>О_ГИП_48</t>
  </si>
  <si>
    <t>Установка ПКУ-10 кВ на ВЛ-10 кВ Ф-11 "Сады"</t>
  </si>
  <si>
    <t>О_ГИП_51</t>
  </si>
  <si>
    <t>Установка АИИСКУЭ в с. Киргиз-Мияки Миякинского района РБ</t>
  </si>
  <si>
    <t>О_ГИП_21</t>
  </si>
  <si>
    <t>Установка АИИСКУЭ в с. Магинск Караидельского района РБ</t>
  </si>
  <si>
    <t>О_ГИП_34</t>
  </si>
  <si>
    <t>Строительство ВЛ-10 кВ Ф-12 с. Федоровка Федоровский район РБ (2 Этап - СМР 2024 г.)</t>
  </si>
  <si>
    <t>Строительство ВЛ-10 кВ с установкой проходной ТП-250/10/0,4 кВ в с. Шаран Шаранского района РБ (2 Этап - СМР 2024 г.)</t>
  </si>
  <si>
    <t>Строительство КЛ-10 кВ Ф-11 РП-1 г. Белебей Белебеевского района РБ (замена КЛ, неудовлетворительные результаты испытаний)</t>
  </si>
  <si>
    <t>О_ГИП_9</t>
  </si>
  <si>
    <t>Строительство ВЛ-10 кВ (50 м) с. Киргиз-Мияки Миякинского района РБ (установка новой ТП мощностью 250 кВА, строительство ВЛ-0,4 кВ (600 м) ул. Г. Тукаева)</t>
  </si>
  <si>
    <t>О_ГИП_19</t>
  </si>
  <si>
    <t>Строительство КЛ-10 кВ (0,234 км) с. Киргиз-Мияки Миякинского района РБ (1 Этап - ПИР 2024 г., 2 Этап - СМР 2025 г.)</t>
  </si>
  <si>
    <t>О_ГИП_20</t>
  </si>
  <si>
    <t>Строительство ВЛ-10 кВ Ф-19 перераспределение на РП-10 "Курорт" в с. Красноусольский Гафурийского района РБ</t>
  </si>
  <si>
    <t>О_ГИП_22</t>
  </si>
  <si>
    <t>Строительство ВЛ-10 кВ, установка доп. ТП/250 кВА в с. Родина Гафурийского района РБ</t>
  </si>
  <si>
    <t>О_ГИП_25</t>
  </si>
  <si>
    <t>Строительство ТП-250 кВА в СНТ "Утес"</t>
  </si>
  <si>
    <t>О_ГИП_45</t>
  </si>
  <si>
    <t>Строительство ВЛ-10 кВ и установка доп. ТП-400 кВА в СНТ "Булгаковские дачи"</t>
  </si>
  <si>
    <t>О_ГИП_46</t>
  </si>
  <si>
    <t>Строительство ВКЛ-10 кВ Ф-11 ПС "Уфа-Южная" (соблюдение требований постановления Правительства РФ от 24 февраля 2009 г. N 160 "О порядке установления охранных зон объектов электросетевого хозяйства и особых условий использования земельных участков, расположенных в границах таких зон". Вынос ВЛ-10 кВ с территории частной застройки д. Карпово)</t>
  </si>
  <si>
    <t>О_ГИП_47</t>
  </si>
  <si>
    <t>О_ГИП_49</t>
  </si>
  <si>
    <t>Строительство ВЛ-0,4 кВ и установка новой ТП-630 кВА в СНТ "Родник" (перевод части нагрузки с ТП-0833, ТП-0834, ТП-0648, 1,1 км)</t>
  </si>
  <si>
    <t>О_ГИП_50</t>
  </si>
  <si>
    <t>О_ГИП_10</t>
  </si>
  <si>
    <t>О_ГИП_11</t>
  </si>
  <si>
    <t>О_ГИП_13</t>
  </si>
  <si>
    <t>О_ГИП_52</t>
  </si>
  <si>
    <t>О_ГИП_53</t>
  </si>
  <si>
    <t>Приобретение неисключительного права на ПО "Пирамида 2.0" (обновление, увеличение точек поствок)</t>
  </si>
  <si>
    <t>О_ГИП_54</t>
  </si>
  <si>
    <t>О_ГИП_55</t>
  </si>
  <si>
    <t>Модернизация прибора "Энергомонитор 3.3 Т1-С-10К"</t>
  </si>
  <si>
    <t>О_ГИП_56</t>
  </si>
  <si>
    <t xml:space="preserve">Обеспечение каналами связи (GSM) для АИИСКУЭ </t>
  </si>
  <si>
    <t>О_ГИП_57</t>
  </si>
  <si>
    <t>Организация рабочего места потребителя (Личный кабинет, ПП РФ № 861 от 27.12.2004 г., Распоряжение Правительства РФ № 147-р от 31.01.2017 г.)</t>
  </si>
  <si>
    <t>О_ГИП_58</t>
  </si>
  <si>
    <t>О_ГИП_59</t>
  </si>
  <si>
    <t xml:space="preserve">Приобретение устройства сбора и передачи данных (УСПД) для системы АСКУЭ 14 шт. </t>
  </si>
  <si>
    <t>О_ГИП_60</t>
  </si>
  <si>
    <t>О_ГИП_61</t>
  </si>
  <si>
    <t>60</t>
  </si>
  <si>
    <t>61</t>
  </si>
  <si>
    <t>63</t>
  </si>
  <si>
    <t>68</t>
  </si>
  <si>
    <t>62</t>
  </si>
  <si>
    <t>64</t>
  </si>
  <si>
    <t>65</t>
  </si>
  <si>
    <t>66</t>
  </si>
  <si>
    <t>67</t>
  </si>
  <si>
    <t>69</t>
  </si>
  <si>
    <t>70</t>
  </si>
  <si>
    <t>71</t>
  </si>
  <si>
    <t>72</t>
  </si>
  <si>
    <t>17</t>
  </si>
  <si>
    <t>18</t>
  </si>
  <si>
    <t>19</t>
  </si>
  <si>
    <t>20</t>
  </si>
  <si>
    <t>21</t>
  </si>
  <si>
    <t>22</t>
  </si>
  <si>
    <t>23</t>
  </si>
  <si>
    <t>Приобретение автомобиля УАЗ-390995-04 1 шт. в ОП с. Киргиз-Мияки</t>
  </si>
  <si>
    <t>Установка приборов учета на границах балансовой принадлежности 68 шт. в с. Архангельское Архангельского района РБ (2024 г.)</t>
  </si>
  <si>
    <t>Установка приборов учета на границах балансовой принадлежности 230 шт. в с. Красноусольский Гафурийского района РБ (2024 г.)</t>
  </si>
  <si>
    <t>Установка приборов учета на границах балансовой принадлежности 211 шт. в с. Магинск Караидельского района РБ (2024 г.)</t>
  </si>
  <si>
    <t>Установака приборов учета на границах балансовой принадлежности 9 шт. в г. Мелеуз Мелеузовского района РБ (2024 г.)</t>
  </si>
  <si>
    <t>Установка приборов учета на границах балансовой принадлежности 14 шт. в с. Новобелокатай Белокатайского района РБ (2024 г.)</t>
  </si>
  <si>
    <t>Установка приборов учета на границах балансовой принадлежности 38 шт. в с. Большеустьикинское Мечетлинского района РБ (2024 г.)</t>
  </si>
  <si>
    <t>Установка приборов учета на границах балансовой принадлежности 232 шт. в с. Киргиз-Мияки Миякинского района РБ (2024 г.)</t>
  </si>
  <si>
    <t>Установка приборов учета на границах балансовой принадлежности 24 шт. в с. Шаран Шаранского района РБ (2023 г.)</t>
  </si>
  <si>
    <t>Установка приборов учета на границах балансовой принадлежности 85 шт. в с. В. Киги Кигинского района РБ (2024 г.)</t>
  </si>
  <si>
    <t>Установка приборов учета на границах балансовой принадлежности 284 шт. в с. Стерлибашево Стерлибашевского района РБ (2024 г.)</t>
  </si>
  <si>
    <t>Установка приборов учета на границах балансовой принадлежности 300 шт. в с. Старосубхангулово Бурзянского района РБ (2024 г.)</t>
  </si>
  <si>
    <t>Установка приборов учета на границах балансовой принадлежности 13 шт. в с. Федоровка Федоровского района РБ (2024 г.)</t>
  </si>
  <si>
    <t>Установка приборов учета на границах балансовой принадлежности 3 шт. в г. Белебей Белебеевского района РБ (2024 г.)</t>
  </si>
  <si>
    <t>Установка приборов учета на границах балансовой принадлежности 63 шт. в СНТ (2024 г.)</t>
  </si>
  <si>
    <t>Приобретение морского контейнера 20 фут. б/у под склад 1шт. в ОП г. Благовещенск</t>
  </si>
  <si>
    <t>Приобретение блок-контейнера 1 шт. в ОП г. Благовещенск</t>
  </si>
  <si>
    <t>Приобретение ворот промышленных секционных для обеспечения сохранности имущества 1 шт. в ОП с. Большеустьикинское</t>
  </si>
  <si>
    <t>Приобретение прибора СЭИТ-4М-К540 для контроля холостого хода трансформатора, напряжения К.З., коэффициента трасформации 1 шт.</t>
  </si>
  <si>
    <t>Приобретение прибора HFJS-8103С для измерения тангенса диэлектричесих потерь 1 шт.</t>
  </si>
  <si>
    <t>Монтаж и ПНР АИИСКУЭ (г. Уфа, ОП г. Белорецк, ОП с. Архангельское, и СНТ "Дружба-2")</t>
  </si>
  <si>
    <t>Реконструкция ПС 110 кВ Новая (1 этап - ПИР, реконструкция оборудования ОРУ-110 кВ)</t>
  </si>
  <si>
    <t>Приобретение служебного автомобиля HAVAL M6 1 шт. в АУП г. Уфа</t>
  </si>
  <si>
    <t>Р_ГИП_7</t>
  </si>
  <si>
    <t>Реконструкция ТП-4659/100 кВА с. В.Киги Кигинского района РБ (замена МТП на КТПК с увеличением мощности до 250 кВА)</t>
  </si>
  <si>
    <t>Строительство ВЛ-0,4 кВ для деления нагрузок ТП-0503 Л-1, Л-2 в ТСН Уфимские зори Булгаковские дачи</t>
  </si>
  <si>
    <t>Приобретение объектов электросетевого хозяйства в рамках консолидации электросетевых активов, согласно Распоряжения Правительства РФ от 03.04.2013 г. № 511-р</t>
  </si>
  <si>
    <t>Реконструкция ВЛ-10 кВ Ф-11501 ПС "Абдуллино" в Караидельском районе РБ (замена магистрального неизолированного провода марки АС-50 на СИП, 0,288 км)</t>
  </si>
  <si>
    <t>Плановые показатели инвестиционной программы</t>
  </si>
  <si>
    <t>Раздел 2. Ввод объектов инвестиционной деятельности (мощностей) в экслуатацию</t>
  </si>
  <si>
    <t>Год раскрытия информации: 2025 год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</si>
  <si>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№ ___ от "__"______ 2025 г.</t>
  </si>
  <si>
    <t>к решению ____ от "__" ______ 2025 г. № ___</t>
  </si>
  <si>
    <t>Реконструкция КТП 4612 250 кВА (замена трансформатора на 400 кВА) для перераспределения нагрузки в с. В. Киги Кигинского района РБ</t>
  </si>
  <si>
    <t>Р_ГИП_36</t>
  </si>
  <si>
    <t>Реконструкция ТП-4/160 кВА с. Стерлибашево Стерлибашевского района РБ</t>
  </si>
  <si>
    <t>Р_ГИП_44</t>
  </si>
  <si>
    <t>Реконструкция ТП-32/400 кВА с. Стерлибашево Стерлибашевского района РБ</t>
  </si>
  <si>
    <t>Р_ГИП_57</t>
  </si>
  <si>
    <t>Реконструкция ТП-37/250 кВА с. Стерлибашево Стерлибашевского района РБ</t>
  </si>
  <si>
    <t>Р_ГИП_58</t>
  </si>
  <si>
    <t>Реконструкция ПС 110 кВ Новая (1 этап ПИР+СМР ЗРУ-6 кВ)</t>
  </si>
  <si>
    <t>Р_ГИП_64</t>
  </si>
  <si>
    <t>Реконструкция ВЛ-10 кВ Ф-11507 ПС "Абдуллино" Караидельского района РБ</t>
  </si>
  <si>
    <t>Р_ГИП_39</t>
  </si>
  <si>
    <t>Модернизация ВЛ-10 кВ Л-2691, Ф-18 ПС Большеустьикинск РО-272 (установка выключателя нагрузки (автоматический отделитель линий))</t>
  </si>
  <si>
    <t>Р_ГИП_25</t>
  </si>
  <si>
    <t>Модернизация ВЛ-10 кВ Ф-17 РО-1 ПС "Верхние Киги" (установка выключателя нагрузки (автоматический отделитель линий))</t>
  </si>
  <si>
    <t>Р_ГИП_26</t>
  </si>
  <si>
    <t>Модернизация ВЛ-6 КЛ оп. № 63 Ф-11 ПС-35/6 "Каран" (установка выключателя нагрузки (автоматический отделитель линий))</t>
  </si>
  <si>
    <t>Р_ГИП_27</t>
  </si>
  <si>
    <t>Модернизация ВЛ-10 кВ Ф 43-04 ПС Шаран 1РС-8708 (установка выключателя нагрузки (автоматический отделитель линий))</t>
  </si>
  <si>
    <t>Р_ГИП_28</t>
  </si>
  <si>
    <t>Модернизация ВЛ-10 кВ Ф-11 ПС "Уфа-Южная" (установка реклоузера)</t>
  </si>
  <si>
    <t>Р_ГИП_29</t>
  </si>
  <si>
    <t>Модернизация ВЛ-10 кВ Ф-11 ПС "Уфа-Южная" РО-16 (установка выключателя нагрузки (автоматический отделитель линий))</t>
  </si>
  <si>
    <t>Р_ГИП_30</t>
  </si>
  <si>
    <t>Модернизация ВЛ-10 кВ Ф-11 ПС "Уфа-Южная" РО-17 (установка выключателя нагрузки (автоматический отделитель линий))</t>
  </si>
  <si>
    <t>Р_ГИП_31</t>
  </si>
  <si>
    <t>Модернизация ВЛ-10 кВ Ф-11 ПС "Уфа-Южная" РС-5 (установка выключателя нагрузки (автоматический отделитель линий))</t>
  </si>
  <si>
    <t>Р_ГИП_32</t>
  </si>
  <si>
    <t>Модернизация ВЛ-10 кВ Ф 43-11 ПС Шаран РО-8007 (установка выключателя нагрузки (автоматический отделитель линий))</t>
  </si>
  <si>
    <t>Р_ГИП_33</t>
  </si>
  <si>
    <t>Модернизация ВЛ-10 кВ Ф-11 ПС "Уфа-Южная" РС-7 (установка выключателя нагрузки (автоматический отделитель линий))</t>
  </si>
  <si>
    <t>Р_ГИП_34</t>
  </si>
  <si>
    <t>Устновка приборов учета на границах балансовой принадлежности 72 шт. в с. Архангельское Архангельского района РБ (2025 г.)</t>
  </si>
  <si>
    <t>Р_ГИП_8</t>
  </si>
  <si>
    <t>Установка приборов учета на границах балансовой принадлежности 13 шт. в г. Белебей Белебеевского района РБ (2025 г.)</t>
  </si>
  <si>
    <t>Р_ГИП_9</t>
  </si>
  <si>
    <t>Установка приборов учета на границах балансовой принадлежности 54 шт. в с. Большеустьикинское Мечетлинского района РБ (2025 г.)</t>
  </si>
  <si>
    <t>Р_ГИП_10</t>
  </si>
  <si>
    <t>Установка приборов учета на границах балансовой принадлежности 122 шт. в с. В. Киги Кигинского района РБ (2025 г.)</t>
  </si>
  <si>
    <t>Р_ГИП_11</t>
  </si>
  <si>
    <t>Установка приборов учета на границах балансовой принадлежности 28 шт. в с. Киргиз-Мияки Миякинского района РБ (2025 г.)</t>
  </si>
  <si>
    <t>Р_ГИП_12</t>
  </si>
  <si>
    <t>Установка приборов учета на границах балансовой принадлежности 26 шт. в с. Красноусольский Гафурийского района РБ (2025 г.)</t>
  </si>
  <si>
    <t>Р_ГИП_13</t>
  </si>
  <si>
    <t>Установка приборов учета на границах балансовой принадлежности 85 шт. в с. Магинск Караидельского района РБ (2025 г.)</t>
  </si>
  <si>
    <t>Р_ГИП_14</t>
  </si>
  <si>
    <t>Установка приборов учета на границах балансовой принадлежности 12 шт. в г. Мелеуз Мелеузовского района РБ (2025 г.)</t>
  </si>
  <si>
    <t>Р_ГИП_15</t>
  </si>
  <si>
    <t>Установка приборов учета на границах балансовой принадлежности 33 шт. в с. Новобелокатай Белокатайского района РБ (2025 г.)</t>
  </si>
  <si>
    <t>Р_ГИП_16</t>
  </si>
  <si>
    <t>Установка приборов учета на границах балансовой принадлежности 48 шт. в с. Старосубхангулово Бурзянского района РБ (2025 г.)</t>
  </si>
  <si>
    <t>Р_ГИП_17</t>
  </si>
  <si>
    <t>Установка приборов учета на границах балансовой принадлежности 59 шт. в с. Стерлибашево Стерлибашевского района РБ (2025 г.)</t>
  </si>
  <si>
    <t>Р_ГИП_18</t>
  </si>
  <si>
    <t>Установка приборов учета на границах балансовой принадлежности 5 шт. в с. Федоровка Федоровского района РБ (2025 г.)</t>
  </si>
  <si>
    <t>Р_ГИП_19</t>
  </si>
  <si>
    <t>Установка приборов учета на границах балансовой принадлежности 18 шт. в с. Шаран Шаранского района РБ (2025 г.)</t>
  </si>
  <si>
    <t>Р_ГИП_20</t>
  </si>
  <si>
    <t>Установка приборов учета на границах балансовой принадлежности 151 шт. в СНТ (2025 г.)</t>
  </si>
  <si>
    <t>Р_ГИП_21</t>
  </si>
  <si>
    <t>Установка приборов учета на границах балансовой принадлежности 215 шт. в с. Иглино Иглинского района РБ (2025 г.)</t>
  </si>
  <si>
    <t>Р_ГИП_22</t>
  </si>
  <si>
    <t>Установка приборов учета на границах балансовой принадлежности 193 шт. в БГЭС (2025 г.)</t>
  </si>
  <si>
    <t>Р_ГИП_23</t>
  </si>
  <si>
    <t>Установка (замена) приборов учета согласно 522 ФЗ 75 шт. в г. Уфа (2025 г.)</t>
  </si>
  <si>
    <t>Р_ГИП_24</t>
  </si>
  <si>
    <t>Установка ПКУ-10 кВ на ВЛ-10 кВ Ф-13 и Ф-14 ПС 110 кВ Булгаково в с. Новобулгаково 2 шт.</t>
  </si>
  <si>
    <t>Р_ГИП_46</t>
  </si>
  <si>
    <t>Монтаж и ПНР АИИСКУЭ на объекте ПС "Новая"</t>
  </si>
  <si>
    <t>Р_ГИП_49</t>
  </si>
  <si>
    <t>Строительство отпайки ВЛ-10 кВ, ВЛ-0,4 кВ с установкой доп. ТП-160 кВА для перераспределения нагрузки в с. В. Киги Кигинского района РБ</t>
  </si>
  <si>
    <t>Р_ГИП_35</t>
  </si>
  <si>
    <t>Строительство отпайки ВЛ-10 кВ от Ф-15 ПС "Красноусольск" с установкой дополнительной ТП-160 кВА для перераспределения нагрузки в мкр. Сабантуй с. Красноусольский Гафурийского района РБ</t>
  </si>
  <si>
    <t>Р_ГИП_37</t>
  </si>
  <si>
    <t>Строительство отпайки ВЛ-10 кВ с установкой дополнительной ТП-250 кВА для перераспределения нагрузки в мкр. Молодёжный с. Красноусольский Гафурийского района РБ</t>
  </si>
  <si>
    <t>Р_ГИП_38</t>
  </si>
  <si>
    <t>Строительство КЛ-6 кВ Л-5088 Ф-11 ПС ЗЖБК г. Мелеуз Мелеузовского района РБ, прокладка резервной кабельной линии (1 Этап -ПИР 2025 г., 2 Этап - СМР 2026 г.)</t>
  </si>
  <si>
    <t>Р_ГИП_40</t>
  </si>
  <si>
    <t>Строительство КЛ-6 кВ Л-5038 Ф-11 ПС ЗЖБК г. Мелеуз Мелеузовского района РБ, прокладка кабельной линии (1 Этап - ПИР 2025 г., 2 Этап - СМР 2026 г.)</t>
  </si>
  <si>
    <t>Р_ГИП_41</t>
  </si>
  <si>
    <t>Строительство отпайки ВЛ-10 кВ, ВЛ-0,4 кВ ТП-160 кВА для электроснабжения детского сада в с. Новобелокатай Белокатайского района РБ</t>
  </si>
  <si>
    <t>Р_ГИП_43</t>
  </si>
  <si>
    <t>Строительство отпайки ВЛ-10 кВ с установкой доп. ТП-160 кВА для перераспределения нагрузки в с. Шаран Шаранского района РБ</t>
  </si>
  <si>
    <t>Р_ГИП_45</t>
  </si>
  <si>
    <t>Строительство отпайки ВЛ-10 кВ с установкой доп. ТП-250 кВА для перерспределения нагрузки в СНТ "Уршакский-4"</t>
  </si>
  <si>
    <t>Р_ГИП_47</t>
  </si>
  <si>
    <t>Строительство ВЛ-0,4 кВ для перераспределения нагрузки ТП-0648 в СНТ "Родник"</t>
  </si>
  <si>
    <t>Р_ГИП_48</t>
  </si>
  <si>
    <t>Строительство ТП-400 кВА для перераспределения мощности в 13 квартале с. Нагаево</t>
  </si>
  <si>
    <t>Р_ГИП_50</t>
  </si>
  <si>
    <t>Строительство электрической заправки в с. Федоровка Федоровского района РБ (распоряжение Правительства РФ от 27 ноября 2021 года № 3363-р, распоряжение Правительства РФ от 09 июня 2020 года № 1523-р)</t>
  </si>
  <si>
    <t>Р_ГИП_62</t>
  </si>
  <si>
    <t>Строительство ВЛ-10 кВ, ВЛ-0,4 кВ с установкой доп. ТП-160 кВА для перераспределения нагрузки в мкр. "Ласточка" г. Белебей</t>
  </si>
  <si>
    <t>Р_ГИП_65</t>
  </si>
  <si>
    <t>Приобретение бригадного автомобиля УАЗ 2 шт. в АУП (лизинг)</t>
  </si>
  <si>
    <t>Р_ГИП_52</t>
  </si>
  <si>
    <t>Приобретение автомобиля Ларгус 1 шт. в АУП (лизинг)</t>
  </si>
  <si>
    <t>Р_ГИП_53</t>
  </si>
  <si>
    <t>Р_ГИП_54</t>
  </si>
  <si>
    <t>Приобретение дизельного измельчителя веток и древесных отходов 1 шт. в АУП</t>
  </si>
  <si>
    <t>Р_ГИП_55</t>
  </si>
  <si>
    <t>Приобретение неисключительного права на ПО "Пирамида 2.0"</t>
  </si>
  <si>
    <t>Р_ГИП_56</t>
  </si>
  <si>
    <t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t>
  </si>
  <si>
    <t>Р_ГИП_51</t>
  </si>
  <si>
    <t>Приобретение оборудования и инструмента для нужд обособленных подразделений ООО "ГИП-Электро"</t>
  </si>
  <si>
    <t>Р_ГИП_59</t>
  </si>
  <si>
    <t>Адаптация, модификация и сопровождение программ "БЭСК: Управление технологическими присоединениями"</t>
  </si>
  <si>
    <t>Р_ГИП_60</t>
  </si>
  <si>
    <t>Приобретение ERP-системы на платформу "1С"</t>
  </si>
  <si>
    <t>Р_ГИП_61</t>
  </si>
  <si>
    <t>Проведение земельно-кадастровых работ под ВЛ-10 кВ, ВЛ-0,4 кВ, ТП ООО "ГИП-Электро" (2025 г.)</t>
  </si>
  <si>
    <t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</si>
</sst>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79">
    <xf numFmtId="0" fontId="0" fillId="0" borderId="0" xfId="0"/>
    <xf numFmtId="49" fontId="8" fillId="0" borderId="1" xfId="3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8" fillId="0" borderId="1" xfId="3" applyNumberFormat="1" applyFont="1" applyBorder="1" applyAlignment="1">
      <alignment horizontal="left" vertical="center" wrapText="1"/>
    </xf>
    <xf numFmtId="49" fontId="8" fillId="0" borderId="1" xfId="3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3" applyFont="1" applyBorder="1" applyAlignment="1">
      <alignment horizontal="left" vertical="center" wrapText="1"/>
    </xf>
    <xf numFmtId="0" fontId="1" fillId="0" borderId="1" xfId="3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7" fillId="0" borderId="0" xfId="3" applyFont="1" applyAlignment="1">
      <alignment vertical="center"/>
    </xf>
    <xf numFmtId="0" fontId="8" fillId="0" borderId="0" xfId="3" applyFont="1" applyAlignment="1">
      <alignment vertical="top"/>
    </xf>
    <xf numFmtId="0" fontId="10" fillId="0" borderId="1" xfId="5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0" fillId="0" borderId="1" xfId="5" applyFont="1" applyBorder="1" applyAlignment="1">
      <alignment horizontal="center" vertical="center" textRotation="90" wrapText="1"/>
    </xf>
    <xf numFmtId="49" fontId="10" fillId="0" borderId="11" xfId="5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" fillId="0" borderId="1" xfId="6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wrapText="1"/>
    </xf>
    <xf numFmtId="0" fontId="8" fillId="0" borderId="11" xfId="0" applyFont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center" vertical="center"/>
    </xf>
    <xf numFmtId="49" fontId="8" fillId="2" borderId="1" xfId="3" applyNumberFormat="1" applyFont="1" applyFill="1" applyBorder="1" applyAlignment="1">
      <alignment horizontal="left" vertical="center" wrapText="1"/>
    </xf>
    <xf numFmtId="49" fontId="8" fillId="2" borderId="1" xfId="3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left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2" fillId="0" borderId="0" xfId="0" applyFont="1" applyAlignment="1">
      <alignment horizontal="center"/>
    </xf>
    <xf numFmtId="0" fontId="4" fillId="0" borderId="0" xfId="2" applyFont="1" applyAlignment="1">
      <alignment horizontal="center"/>
    </xf>
    <xf numFmtId="0" fontId="9" fillId="0" borderId="0" xfId="4" applyFont="1" applyAlignment="1">
      <alignment horizontal="center"/>
    </xf>
    <xf numFmtId="0" fontId="10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4" applyBorder="1" applyAlignment="1">
      <alignment horizontal="center" vertical="center"/>
    </xf>
    <xf numFmtId="0" fontId="1" fillId="0" borderId="6" xfId="4" applyBorder="1" applyAlignment="1">
      <alignment horizontal="center" vertical="center"/>
    </xf>
    <xf numFmtId="0" fontId="1" fillId="0" borderId="7" xfId="4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 xr:uid="{A1217F87-EA20-4850-A43D-8873D7BB376C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colors>
    <mruColors>
      <color rgb="FF00FFCC"/>
      <color rgb="FF6BF1BE"/>
      <color rgb="FF68F4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0228_1060278111673_02_0_02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>
        <row r="53">
          <cell r="B53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64">
          <cell r="B64" t="str">
            <v xml:space="preserve">Реконструкция КТПН-2698/160кВА в д. Сальзигутово Мечетлинского района РБ (замена КТПН на КТПК без изменения мощности) </v>
          </cell>
          <cell r="C64" t="str">
            <v>M_ГИП_1</v>
          </cell>
        </row>
        <row r="65">
          <cell r="B65" t="str">
    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    </cell>
          <cell r="C65" t="str">
            <v>M_ГИП_2</v>
          </cell>
        </row>
        <row r="66">
          <cell r="B66" t="str">
    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    </cell>
          <cell r="C66" t="str">
            <v>M_ГИП_3</v>
          </cell>
        </row>
        <row r="67">
          <cell r="B67" t="str">
    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    </cell>
          <cell r="C67" t="str">
            <v>M_ГИП_21</v>
          </cell>
        </row>
        <row r="68">
          <cell r="B68" t="str">
            <v>Реконструкция ТП-0833/400кВА СНТ "Родник " Иглинского района РБ (замена ТП и силового трансформатора с увеличением мощности с 400кВА на 630кВА)</v>
          </cell>
          <cell r="C68" t="str">
            <v>N_ГИП_9</v>
          </cell>
        </row>
        <row r="69">
          <cell r="B69" t="str">
            <v>Реконструкция ТП-0648/630кВА СНТ "Родник " Иглинского района РБ (замена ТП без изменения мощности)</v>
          </cell>
          <cell r="C69" t="str">
            <v>N_ГИП_10</v>
          </cell>
        </row>
        <row r="72">
          <cell r="B72" t="str">
    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    </cell>
          <cell r="C72" t="str">
            <v>M_ГИП_22</v>
          </cell>
        </row>
        <row r="73">
          <cell r="B73" t="str">
    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    </cell>
          <cell r="C73" t="str">
            <v>N_ГИП_11</v>
          </cell>
        </row>
        <row r="99">
          <cell r="B99" t="str">
            <v>Реконструкция ВЛ-10кВ Ф-11507 с. Абдуллино Караидельского района РБ (2 Этап - СМР 3,085 км 2023г.)</v>
          </cell>
          <cell r="C99" t="str">
            <v>ЭM_ГИП_4</v>
          </cell>
        </row>
        <row r="100">
          <cell r="B100" t="str">
    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    </cell>
          <cell r="C100" t="str">
            <v>M_ГИП_6</v>
          </cell>
        </row>
        <row r="101">
          <cell r="B101" t="str">
            <v>Реконструкция ВЛ-10кВ Ф 43-01 ПС "Шаран" в с. Шаран Шаранского района РБ (2 Этап - Строительно-монтажные работы 2022г.) (замена опор и провода 1,369 км)</v>
          </cell>
          <cell r="C101" t="str">
            <v>M_ГИП_7</v>
          </cell>
        </row>
        <row r="102">
          <cell r="B102" t="str">
    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    </cell>
          <cell r="C102" t="str">
            <v>M_ГИП_8</v>
          </cell>
        </row>
        <row r="103">
          <cell r="B103" t="str">
            <v>Реконструкция ВЛ-0,4кВ Л-2,3 ТП-2617 в с. Большеустьикинское Мечетлинского района РБ (замена опор и провода 1,911 км)</v>
          </cell>
          <cell r="C103" t="str">
            <v>M_ГИП_9</v>
          </cell>
        </row>
        <row r="104">
          <cell r="B104" t="str">
            <v>Реконструкция ВЛ-10кВ Ф-18 Л-2699 с. Большеустьикинское Мечетлинского района РБ (вынос ВЛ-10кВ с территории больницы, ВЛ-10кВ 0,427км)</v>
          </cell>
          <cell r="C104" t="str">
            <v>M_ГИП_23</v>
          </cell>
        </row>
        <row r="105">
          <cell r="B105" t="str">
    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    </cell>
          <cell r="C105" t="str">
            <v>M_ГИП_24</v>
          </cell>
        </row>
        <row r="106">
          <cell r="B106" t="str">
            <v>Реконструкция ВЛ-0,4кВ Л-2 ТП-2623 ул. Набережная с. Большеустьикинское Мечетлинского района РБ (перевод нагрузки с Л-2 ТП-2623 на Л-2 ТП-2732, 0,369км)</v>
          </cell>
          <cell r="C106" t="str">
            <v>M_ГИП_25</v>
          </cell>
        </row>
        <row r="107">
          <cell r="B107" t="str">
    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    </cell>
          <cell r="C107" t="str">
            <v>M_ГИП_26</v>
          </cell>
        </row>
        <row r="108">
          <cell r="B108" t="str">
            <v>Реконструкция ВЛ-0,4кВ Л-3 КТПН-4604 с.В.Киги  Кигинского района РБ (замена провода 0,692км)</v>
          </cell>
          <cell r="C108" t="str">
            <v>M_ГИП_27</v>
          </cell>
        </row>
        <row r="109">
          <cell r="B109" t="str">
    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    </cell>
          <cell r="C109" t="str">
            <v>M_ГИП_28</v>
          </cell>
        </row>
        <row r="110">
          <cell r="B110" t="str">
            <v>Реконструкция ВЛ-0,4кВ Л-3 ТП-2593 с. Санатория Глуховского Белебеевского района РБ (достройка ВЛ-0,4кВ Л-3 ТП-2593 0,469км)</v>
          </cell>
          <cell r="C110" t="str">
            <v>M_ГИП_29</v>
          </cell>
        </row>
        <row r="111">
          <cell r="B111" t="str">
    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    </cell>
          <cell r="C111" t="str">
            <v>ЭM_ГИП_30</v>
          </cell>
        </row>
        <row r="112">
          <cell r="B112" t="str">
    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    </cell>
          <cell r="C112" t="str">
            <v>M_ГИП_63</v>
          </cell>
        </row>
        <row r="113">
          <cell r="B113" t="str">
            <v>Перенос ВЛ-10кВ, ТП-2736/160кВА по ул. Набережная в с. Большеустьикинское Мечетлинского района РБ</v>
          </cell>
          <cell r="C113" t="str">
            <v>M_ГИП_65</v>
          </cell>
        </row>
        <row r="114">
          <cell r="B114" t="str">
            <v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v>
          </cell>
          <cell r="C114" t="str">
            <v>N_ГИП_12</v>
          </cell>
        </row>
        <row r="115">
          <cell r="B115" t="str">
    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    </cell>
          <cell r="C115" t="str">
            <v>N_ГИП_13</v>
          </cell>
        </row>
        <row r="116">
          <cell r="B116" t="str">
            <v>Реконструкция ВЛ-10кВ Ф-9 ПС Уфа-Южная ОПСТ Зауфимец (вынос КЛ-10кВ от КРУН-10кВ до опоры №1 0,120км, установка доп. РЛНД-10/400 6шт.)</v>
          </cell>
          <cell r="C116" t="str">
            <v>N_ГИП_14</v>
          </cell>
        </row>
        <row r="133">
          <cell r="C133" t="str">
            <v>ЭM_ГИП_31</v>
          </cell>
        </row>
        <row r="134">
          <cell r="C134" t="str">
            <v>ЭM_ГИП_32</v>
          </cell>
        </row>
        <row r="135">
          <cell r="C135" t="str">
            <v>ЭM_ГИП_33</v>
          </cell>
        </row>
        <row r="136">
          <cell r="C136" t="str">
            <v>ЭM_ГИП_34</v>
          </cell>
        </row>
        <row r="137">
          <cell r="C137" t="str">
            <v>ЭM_ГИП_35</v>
          </cell>
        </row>
        <row r="138">
          <cell r="C138" t="str">
            <v>ЭM_ГИП_36</v>
          </cell>
        </row>
        <row r="139">
          <cell r="C139" t="str">
            <v>ЭM_ГИП_37</v>
          </cell>
        </row>
        <row r="140">
          <cell r="C140" t="str">
            <v>ЭM_ГИП_38</v>
          </cell>
        </row>
        <row r="141">
          <cell r="C141" t="str">
            <v>ЭM_ГИП_39</v>
          </cell>
        </row>
        <row r="142">
          <cell r="C142" t="str">
            <v>ЭM_ГИП_40</v>
          </cell>
        </row>
        <row r="143">
          <cell r="C143" t="str">
            <v>ЭM_ГИП_41</v>
          </cell>
        </row>
        <row r="144">
          <cell r="C144" t="str">
            <v>ЭM_ГИП_42</v>
          </cell>
        </row>
        <row r="145">
          <cell r="C145" t="str">
            <v>ЭM_ГИП_43</v>
          </cell>
        </row>
        <row r="146">
          <cell r="C146" t="str">
            <v>N_ГИП_15</v>
          </cell>
        </row>
        <row r="149">
          <cell r="B149" t="str">
            <v>Установка ПКУ-10кВ в СНТ "Родник" Иглинского района РБ (1 шт. к ТП-0833)</v>
          </cell>
          <cell r="C149" t="str">
            <v>N_ГИП_16</v>
          </cell>
        </row>
        <row r="158">
          <cell r="B158" t="str">
    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    </cell>
          <cell r="C158" t="str">
            <v>N_ГИП_1</v>
          </cell>
        </row>
        <row r="159">
          <cell r="B159" t="str">
    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    </cell>
          <cell r="C159" t="str">
            <v>O_ГИП_1</v>
          </cell>
        </row>
        <row r="160">
          <cell r="B160" t="str">
    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    </cell>
          <cell r="C160" t="str">
            <v>P_ГИП_1</v>
          </cell>
        </row>
        <row r="161">
          <cell r="B161" t="str">
    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    </cell>
          <cell r="C161" t="str">
            <v>Q_ГИП_1</v>
          </cell>
        </row>
        <row r="162">
          <cell r="B162" t="str">
            <v>Автоматизированная информационно-измерительная система коммерческого учета электроэнергии в СНТ "Родник" Иглинского района РБ (2022-2023гг.)</v>
          </cell>
          <cell r="C162" t="str">
            <v>ЭM_ГИП_45</v>
          </cell>
        </row>
        <row r="163">
          <cell r="B163" t="str">
            <v>Автоматизированная информационно-измерительная система коммерческого учета электроэнергии ОПСТ "Зауфимец" Уфимского района РБ (2023г.)</v>
          </cell>
          <cell r="C163" t="str">
            <v>N_ГИП_17</v>
          </cell>
        </row>
        <row r="171">
          <cell r="B171" t="str">
            <v>Реконструкция объекта незавершенного строительства под административное здание в ОП г. Мелеуз (2 Этап - Строительно-монтажные работы 2022г.)</v>
          </cell>
          <cell r="C171" t="str">
            <v>M_ГИП_10</v>
          </cell>
        </row>
        <row r="172">
          <cell r="B172" t="str">
            <v>Реконструкция административного здания ул. Бессонова 2Б, г. Уфа (2 этап - Экспертиза проектной документации 2022г.)</v>
          </cell>
          <cell r="C172" t="str">
            <v>M_ГИП_11</v>
          </cell>
        </row>
        <row r="173">
          <cell r="B173" t="str">
            <v>Реконструкция гаража в ОП с. Магинск (1 Этап - Проектно-изыскательские работы 2023г.)</v>
          </cell>
          <cell r="C173" t="str">
            <v>N_ГИП_2</v>
          </cell>
        </row>
        <row r="174">
          <cell r="B174" t="str">
            <v>Реконструкция объекта незавершенного строительства под административное здание в ОП г. Мелеуз (2 Этап - Строительно-монтажные работы 2023г.)</v>
          </cell>
          <cell r="C174" t="str">
            <v>N_ГИП_3</v>
          </cell>
        </row>
        <row r="175">
          <cell r="B175" t="str">
            <v>Реконструкция гаража в ОП с. Магинск (2 Этап - Строительно-монтажные работы 2024г.)</v>
          </cell>
          <cell r="C175" t="str">
            <v>O_ГИП_2</v>
          </cell>
        </row>
        <row r="176">
          <cell r="B176" t="str">
            <v>Реконструкция административного здания ул. Бессонова 2Б, г. Уфа (2 этап - Строительно-монтажные работы 2024г.)</v>
          </cell>
          <cell r="C176" t="str">
            <v>O_ГИП_3</v>
          </cell>
        </row>
        <row r="177">
          <cell r="B177" t="str">
            <v>Реконструкция здания нежилого в ОП с. Стерлибашево (1 Этап - Проектно-изыскательские работы 2025г.)</v>
          </cell>
          <cell r="C177" t="str">
            <v>P_ГИП_2</v>
          </cell>
        </row>
        <row r="178">
          <cell r="B178" t="str">
            <v>Реконструкция здания нежилого в ОП с. Стерлибашево (2 Этап - Строительно-монтажные работы 2026г.)</v>
          </cell>
          <cell r="C178" t="str">
            <v>Q_ГИП_2</v>
          </cell>
        </row>
        <row r="190">
          <cell r="B190" t="str">
            <v>Строительство РП с. Красноусольский Гафурийского района РБ (2 Этап - Строительство ВЛ-10кВ для электроснабжения проектируемой РП, 2022г.)</v>
          </cell>
          <cell r="C190" t="str">
            <v>M_ГИП_12</v>
          </cell>
        </row>
        <row r="191">
          <cell r="B191" t="str">
    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    </cell>
          <cell r="C191" t="str">
            <v>M_ГИП_13</v>
          </cell>
        </row>
        <row r="192">
          <cell r="B192" t="str">
            <v>Строительство КЛ-6кВ Л-5044 Ф-11 ПС "ЗЖБК" г. Мелеуз Мелеузовского района РБ (прокладка резервного кабеля 0,14км)</v>
          </cell>
          <cell r="C192" t="str">
            <v>M_ГИП_5</v>
          </cell>
        </row>
        <row r="193">
          <cell r="B193" t="str">
            <v>Строительство ВЛ-0,4кВ, установка двух ТП-160кВА с. Старосубхангулово  Бурзянского района РБ (ВЛ-0,4кВ 0,396км)</v>
          </cell>
          <cell r="C193" t="str">
            <v>M_ГИП_46</v>
          </cell>
        </row>
        <row r="194">
          <cell r="B194" t="str">
            <v>Строительство ВЛ-0,4кВ Л-4 ТП-2593 с. Санатория Глуховского Белебеевского района РБ (ВЛ-0,4кВ 0,220 км)</v>
          </cell>
          <cell r="C194" t="str">
            <v>M_ГИП_47</v>
          </cell>
        </row>
        <row r="195">
          <cell r="B195" t="str">
            <v>Строительство ВЛ-10кВ, ВЛ-0,4кВ, установка ТП-250кВА для электроснабжения СНТ "Родник" Иглинского района РБ (ВЛ-10кВ 0,015 км, ВЛ-0,4кВ 0,174 км)</v>
          </cell>
          <cell r="C195" t="str">
            <v>M_ГИП_48</v>
          </cell>
        </row>
        <row r="196">
          <cell r="B196" t="str">
    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    </cell>
          <cell r="C196" t="str">
            <v>M_ГИП_50</v>
          </cell>
        </row>
        <row r="197">
          <cell r="B197" t="str">
            <v xml:space="preserve">Строительство ВЛ-10кВ, установка доп. ТП-100кВА с. Магинск Караидельского района РБ (ВЛ-10кВ 0,03км, перевод нагрузки на новое ТП-100кВА) </v>
          </cell>
          <cell r="C197" t="str">
            <v>M_ГИП_20</v>
          </cell>
        </row>
        <row r="198">
          <cell r="C198" t="str">
            <v>ЭN_ГИП_18</v>
          </cell>
        </row>
        <row r="199">
          <cell r="B199" t="str">
            <v>Строительство ВКЛ-10кВ в СНТ "Родник " Иглинского района РБ (КЛ-10кВ 0,523км, ВЛ-10кВ 1,462км)</v>
          </cell>
          <cell r="C199" t="str">
            <v>N_ГИП_19</v>
          </cell>
        </row>
        <row r="200">
          <cell r="C200" t="str">
            <v>N_ГИП_20</v>
          </cell>
        </row>
        <row r="224">
          <cell r="B224" t="str">
            <v>Строительство административного здания с гаражом в ОП с. Новобелокатай (2 Этап - Строительно-монтажные работы 2022г.)</v>
          </cell>
          <cell r="C224" t="str">
            <v>M_ГИП_14</v>
          </cell>
        </row>
        <row r="225">
          <cell r="B225" t="str">
            <v>Приобретение автогидроподъемника ГАЗон NEXT C42A43 1 шт. в ОП с. Магинск</v>
          </cell>
          <cell r="C225" t="str">
            <v>M_ГИП_15</v>
          </cell>
        </row>
        <row r="226">
          <cell r="B226" t="str">
            <v>Приобретение БКМ  на базе МТЗ-82 1шт. в ОП г. Мелеуз</v>
          </cell>
          <cell r="C226" t="str">
            <v>M_ГИП_16</v>
          </cell>
        </row>
        <row r="227">
          <cell r="B227" t="str">
            <v>Приобретение автомобиля УАЗ "Фермер" 1 шт. в ОП с. Большеустьикинское</v>
          </cell>
          <cell r="C227" t="str">
            <v>M_ГИП_17</v>
          </cell>
        </row>
        <row r="228">
          <cell r="B228" t="str">
            <v>Приобретение автомобиля УАЗ "Фермер" 1 шт. в ОП с. Красноусольский</v>
          </cell>
          <cell r="C228" t="str">
            <v>N_ГИП_4</v>
          </cell>
        </row>
        <row r="229">
          <cell r="B229" t="str">
            <v>Приобретение легкового автомобиля Renault Duster 1 шт. в ОП с . Шаран</v>
          </cell>
          <cell r="C229" t="str">
            <v>N_ГИП_5</v>
          </cell>
        </row>
        <row r="230">
          <cell r="B230" t="str">
            <v>Приобретение автогидроподъемника ГАЗон NEXT C42A43 1 шт. в ОП с. Большеустьикинское</v>
          </cell>
          <cell r="C230" t="str">
            <v>N_ГИП_6</v>
          </cell>
        </row>
        <row r="231">
          <cell r="B231" t="str">
            <v>Приобретение автомобиля УАЗ "Фермер" 1 шт. в ОП с. Архангельское</v>
          </cell>
          <cell r="C231" t="str">
            <v>N_ГИП_7</v>
          </cell>
        </row>
        <row r="232">
          <cell r="B232" t="str">
            <v>Приобретение БКМ  на базе МТЗ-82 1шт. в ОП с. Киргиз-Мияки</v>
          </cell>
          <cell r="C232" t="str">
            <v>N_ГИП_8</v>
          </cell>
        </row>
        <row r="233">
          <cell r="B233" t="str">
            <v>Приобретение автомобиля УАЗ "Фермер" 1 шт. в ОП г. Мелеуз</v>
          </cell>
          <cell r="C233" t="str">
            <v>O_ГИП_4</v>
          </cell>
        </row>
        <row r="234">
          <cell r="B234" t="str">
            <v>Приобретение БКМ  на базе МТЗ-82 1шт. в ОП с. Шаран</v>
          </cell>
          <cell r="C234" t="str">
            <v>O_ГИП_5</v>
          </cell>
        </row>
        <row r="235">
          <cell r="C235" t="str">
            <v>O_ГИП_6</v>
          </cell>
        </row>
        <row r="236">
          <cell r="B236" t="str">
            <v>Приобретение автогидроподъемника ГАЗон NEXT C42A43 1 шт. в ОП с. Федоровка</v>
          </cell>
          <cell r="C236" t="str">
            <v>O_ГИП_7</v>
          </cell>
        </row>
        <row r="237">
          <cell r="B237" t="str">
            <v>Приобретение автомобиля ГАЗель NEXT 1 шт. в г. Уфа</v>
          </cell>
          <cell r="C237" t="str">
            <v>O_ГИП_8</v>
          </cell>
        </row>
        <row r="238">
          <cell r="B238" t="str">
            <v>Приобретение БКМ  на базе МТЗ-82 1шт. в ОП с. Магинск</v>
          </cell>
          <cell r="C238" t="str">
            <v>P_ГИП_3</v>
          </cell>
        </row>
        <row r="239">
          <cell r="B239" t="str">
            <v>Приобретение автогидроподъемника ГАЗон NEXT C42A43 1 шт. в ОП с. Киргиз-Мияки</v>
          </cell>
          <cell r="C239" t="str">
            <v>P_ГИП_4</v>
          </cell>
        </row>
        <row r="240">
          <cell r="B240" t="str">
            <v>Приобретение автомобиля УАЗ "Фермер" 1 шт. в ОП с. Старосубхангулово</v>
          </cell>
          <cell r="C240" t="str">
            <v>P_ГИП_5</v>
          </cell>
        </row>
        <row r="241">
          <cell r="B241" t="str">
            <v>Приобретение автомобиля УАЗ "Фермер" 1 шт. в ОП с. Федоровка</v>
          </cell>
          <cell r="C241" t="str">
            <v>P_ГИП_6</v>
          </cell>
        </row>
        <row r="242">
          <cell r="B242" t="str">
            <v>Приобретение автогидроподъемника ГАЗон NEXT C42A43 1 шт. в ОП с. Новобелокатай</v>
          </cell>
          <cell r="C242" t="str">
            <v>Q_ГИП_3</v>
          </cell>
        </row>
        <row r="243">
          <cell r="B243" t="str">
            <v>Приобретение легкового автомобиля Ларгус Cross 1 шт. в ОП с . Стерлибашево</v>
          </cell>
          <cell r="C243" t="str">
            <v>Q_ГИП_4</v>
          </cell>
        </row>
        <row r="244">
          <cell r="B244" t="str">
            <v>Приобретение БКМ  на базе МТЗ-82 1шт. в ОП с. Старосубхангулово</v>
          </cell>
          <cell r="C244" t="str">
            <v>Q_ГИП_5</v>
          </cell>
        </row>
        <row r="245">
          <cell r="B245" t="str">
            <v>Приобретение автомобиля УАЗ "Фермер" 1 шт. в ОП г. Белорецк</v>
          </cell>
          <cell r="C245" t="str">
            <v>Q_ГИП_6</v>
          </cell>
        </row>
        <row r="246">
          <cell r="B246" t="str">
            <v>Организация рабочего места потребителя (Распоряжение Правительства РФ №147-р от 31.01.2017г.), приобретение оргтехники (2022 г.)</v>
          </cell>
          <cell r="C246" t="str">
            <v>M_ГИП_18</v>
          </cell>
        </row>
        <row r="247">
          <cell r="B247" t="str">
            <v>Разработка корпоративного сайта ООО "ГИП-Электро" г. Уфа</v>
          </cell>
          <cell r="C247" t="str">
            <v>M_ГИП_19</v>
          </cell>
        </row>
        <row r="248">
          <cell r="B248" t="str">
            <v>Приобретение программного комплекса "КУРС Диспетчер" г. Уфа</v>
          </cell>
          <cell r="C248" t="str">
            <v>M_ГИП_53</v>
          </cell>
        </row>
        <row r="249">
          <cell r="B249" t="str">
            <v>Приобретение поста охраны с проходной г. Уфа</v>
          </cell>
          <cell r="C249" t="str">
            <v>M_ГИП_55</v>
          </cell>
        </row>
        <row r="250">
          <cell r="B250" t="str">
    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    </cell>
          <cell r="C250" t="str">
            <v>M_ГИП_56</v>
          </cell>
        </row>
        <row r="251">
          <cell r="B251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    </cell>
          <cell r="C251" t="str">
            <v>M_ГИП_57</v>
          </cell>
        </row>
        <row r="252">
          <cell r="B252" t="str">
            <v>Приобретение прибора дальномера 2 шт. г. Уфа</v>
          </cell>
          <cell r="C252" t="str">
            <v>M_ГИП_58</v>
          </cell>
        </row>
        <row r="253">
          <cell r="B253" t="str">
            <v>Приобретние ПСС "Техэксперт" г. Уфа</v>
          </cell>
          <cell r="C253" t="str">
            <v>M_ГИП_59</v>
          </cell>
        </row>
        <row r="254">
          <cell r="B254" t="str">
    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    </cell>
          <cell r="C254" t="str">
            <v>ЭM_ГИП_60</v>
          </cell>
        </row>
        <row r="255">
          <cell r="C255" t="str">
            <v>ЭM_ГИП_62</v>
          </cell>
        </row>
        <row r="256">
          <cell r="B256" t="str">
            <v>Модернизация ПО "Пирамида 2.0 Расширение ТУ электроэнергии" г. Уфа</v>
          </cell>
          <cell r="C256" t="str">
            <v>M_ГИП_64</v>
          </cell>
        </row>
        <row r="257">
          <cell r="B257" t="str">
            <v>Приобретение маршрутизатора Mikrotik RB 1 шт. г. Уфа</v>
          </cell>
          <cell r="C257" t="str">
            <v>M_ГИП_66</v>
          </cell>
        </row>
        <row r="258">
          <cell r="B258" t="str">
            <v>Приобретение блок-контейнера 1 шт. на ПС 110 "Гидравлика" с. Чекмагуш Чекмагушевского района РБ</v>
          </cell>
          <cell r="C258" t="str">
            <v>M_ГИП_67</v>
          </cell>
        </row>
        <row r="259">
          <cell r="B259" t="str">
            <v>Приобретение автомобиля УАЗ-3909 "Комби" 7местный 1 шт. в ОП с. Магинск</v>
          </cell>
          <cell r="C259" t="str">
            <v>N_ГИП_21</v>
          </cell>
        </row>
        <row r="260">
          <cell r="B260" t="str">
            <v>Приобретение автомобиля УАЗ-3909 "Комби" 7местный 1 шт. в ОП г. Мелеуз</v>
          </cell>
          <cell r="C260" t="str">
            <v>N_ГИП_22</v>
          </cell>
        </row>
        <row r="261">
          <cell r="B261" t="str">
            <v>Приобретение БКМ на базе МТЗ-82 1 шт. в ОП с. В.Киги</v>
          </cell>
          <cell r="C261" t="str">
            <v>N_ГИП_23</v>
          </cell>
        </row>
        <row r="262">
          <cell r="B262" t="str">
            <v>Приобретение автомобиля LADA NIVA с прицепом 1 шт. в СНТ "Родник" Иглинского района РБ</v>
          </cell>
          <cell r="C262" t="str">
            <v>N_ГИП_24</v>
          </cell>
        </row>
        <row r="263">
          <cell r="B263" t="str">
            <v>Приобретение крана-манипулятор с люлькой 1 шт. в СНТ "Родник" Иглинского района РБ</v>
          </cell>
          <cell r="C263" t="str">
            <v>N_ГИП_25</v>
          </cell>
        </row>
        <row r="264">
          <cell r="B264" t="str">
            <v>Приобретение снегохода "Буран" с прицепом-волокушами 1шт. в СНТ "Родник" Иглинского района РБ</v>
          </cell>
          <cell r="C264" t="str">
            <v>N_ГИП_26</v>
          </cell>
        </row>
        <row r="265">
          <cell r="B265" t="str">
            <v>Приобретение автомобиля УАЗ-3909 "Комби" 7местный 1 шт. в ОП с. Чекмагуш</v>
          </cell>
          <cell r="C265" t="str">
            <v>N_ГИП_27</v>
          </cell>
        </row>
        <row r="266">
          <cell r="B266" t="str">
            <v>Приобретение блок-контейнеров 2 шт. в ОП с. Чекмагуш</v>
          </cell>
          <cell r="C266" t="str">
            <v>N_ГИП_28</v>
          </cell>
        </row>
        <row r="267">
          <cell r="B267" t="str">
            <v>Приобретение прибора Энергомонитор 3.3 Т1 1шт. г. Уфа</v>
          </cell>
          <cell r="C267" t="str">
            <v>N_ГИП_29</v>
          </cell>
        </row>
        <row r="268">
          <cell r="B268" t="str">
            <v>Приобретение служебного легкового автомобиля 1 шт. АУП г. Уфа</v>
          </cell>
          <cell r="C268" t="str">
            <v>N_ГИП_30</v>
          </cell>
        </row>
        <row r="269">
          <cell r="B269" t="str">
    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    </cell>
          <cell r="C269" t="str">
            <v>N_ГИП_31</v>
          </cell>
        </row>
        <row r="270">
          <cell r="B270" t="str">
            <v>Приобретение оргтехники в АУП г. Уфа, ОП г. Мелеуз, ОП с. Новобелокатай, ОП с. Стерлибашево</v>
          </cell>
          <cell r="C270" t="str">
            <v>N_ГИП_33</v>
          </cell>
        </row>
        <row r="271">
          <cell r="B271" t="str">
            <v>Приобретение откатных ворот для обеспечения сохранности имущества в ОП с. Стерлибашево</v>
          </cell>
          <cell r="C271" t="str">
            <v>N_ГИП_34</v>
          </cell>
        </row>
        <row r="272">
          <cell r="B272" t="str">
            <v>Приобретение клещей индукционных передающих КИ-110/125 1шт. г. Уфа</v>
          </cell>
          <cell r="C272" t="str">
            <v>N_ГИП_35</v>
          </cell>
        </row>
        <row r="273">
          <cell r="B273" t="str">
            <v>Приобретение указателя повреждения кабеля УПК-04М 1шт. г. Уфа</v>
          </cell>
          <cell r="C273" t="str">
            <v>N_ГИП_36</v>
          </cell>
        </row>
        <row r="274">
          <cell r="B274" t="str">
            <v>Приобретение прибора ТМВ-2 для контроля временных и скоростных характеристик 1 шт. г. Уфа</v>
          </cell>
          <cell r="C274" t="str">
            <v>N_ГИП_37</v>
          </cell>
        </row>
        <row r="275">
          <cell r="B275" t="str">
            <v>Приобретение прибора измеритель сопротивления заземления ЖГ-4300 1 шт. г. Уфа</v>
          </cell>
          <cell r="C275" t="str">
            <v>N_ГИП_38</v>
          </cell>
        </row>
        <row r="276">
          <cell r="B276" t="str">
            <v>Приобретение прибора микроомметр МИКО-10 для измерения переходных сопротивлений 1 шт. г. Уфа</v>
          </cell>
          <cell r="C276" t="str">
            <v>N_ГИП_39</v>
          </cell>
        </row>
        <row r="277">
          <cell r="B277" t="str">
            <v>Приобретение расширения для базовой лицензии "Пирамида 2.0 Сервер" на 4 APM пользователя г. Уфа</v>
          </cell>
          <cell r="C277" t="str">
            <v>N_ГИП_40</v>
          </cell>
        </row>
        <row r="278">
          <cell r="B278" t="str">
            <v>Приобретение неисключительного права на ПО "Пирамида 2.0 Субъект ОРЭ" г. Уфа</v>
          </cell>
          <cell r="C278" t="str">
            <v>N_ГИП_41</v>
          </cell>
        </row>
        <row r="279">
          <cell r="B279" t="str">
            <v>Приобретение блок-контейнера для СНТ 3шт. Г. Уфа</v>
          </cell>
          <cell r="C279" t="str">
            <v>N_ГИП_42</v>
          </cell>
        </row>
        <row r="280">
          <cell r="B280" t="str">
            <v>Приобретение хоз. блока под склад 1шт. в ОП г. Белорецк</v>
          </cell>
          <cell r="C280" t="str">
            <v>N_ГИП_43</v>
          </cell>
        </row>
        <row r="281">
          <cell r="B281" t="str">
            <v xml:space="preserve">Приобретение вагон-бытовки 1 шт. ПС 110кВ БАЗ в ОП г. Благовещенск </v>
          </cell>
          <cell r="C281" t="str">
            <v>N_ГИП_44</v>
          </cell>
        </row>
        <row r="282">
          <cell r="B282" t="str">
    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    </cell>
          <cell r="C282" t="str">
            <v>N_ГИП_46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M303"/>
  <sheetViews>
    <sheetView tabSelected="1" zoomScale="60" zoomScaleNormal="60" workbookViewId="0">
      <selection activeCell="A304" sqref="A304"/>
    </sheetView>
  </sheetViews>
  <sheetFormatPr defaultRowHeight="15.75" x14ac:dyDescent="0.25"/>
  <cols>
    <col min="1" max="1" width="13" style="3" customWidth="1"/>
    <col min="2" max="2" width="52.42578125" style="20" customWidth="1"/>
    <col min="3" max="3" width="16.140625" style="3" customWidth="1"/>
    <col min="4" max="4" width="13.140625" style="3" customWidth="1"/>
    <col min="5" max="5" width="6.85546875" style="3" customWidth="1"/>
    <col min="6" max="6" width="9.85546875" style="3" customWidth="1"/>
    <col min="7" max="9" width="6.85546875" style="3" customWidth="1"/>
    <col min="10" max="10" width="8.28515625" style="3" customWidth="1"/>
    <col min="11" max="12" width="8" style="3" customWidth="1"/>
    <col min="13" max="17" width="6.85546875" style="3" customWidth="1"/>
    <col min="18" max="18" width="9" style="3" customWidth="1"/>
    <col min="19" max="19" width="8.140625" style="3" customWidth="1"/>
    <col min="20" max="20" width="9.140625" style="3" customWidth="1"/>
    <col min="21" max="21" width="8.28515625" style="3" customWidth="1"/>
    <col min="22" max="22" width="9.7109375" style="3" customWidth="1"/>
    <col min="23" max="24" width="6.85546875" style="3" customWidth="1"/>
    <col min="25" max="25" width="7.7109375" style="3" customWidth="1"/>
    <col min="26" max="26" width="11.42578125" style="3" bestFit="1" customWidth="1"/>
    <col min="27" max="27" width="7.5703125" style="3" customWidth="1"/>
    <col min="28" max="28" width="8.5703125" style="3" customWidth="1"/>
    <col min="29" max="29" width="6.85546875" style="3" customWidth="1"/>
    <col min="30" max="30" width="8.42578125" style="3" customWidth="1"/>
    <col min="31" max="32" width="6.85546875" style="3" customWidth="1"/>
    <col min="33" max="33" width="6.5703125" style="3" customWidth="1"/>
    <col min="34" max="34" width="11.85546875" style="3" customWidth="1"/>
    <col min="35" max="35" width="8" style="3" customWidth="1"/>
    <col min="36" max="36" width="7.85546875" style="3" customWidth="1"/>
    <col min="37" max="37" width="7.28515625" style="3" customWidth="1"/>
    <col min="38" max="38" width="8.42578125" style="3" customWidth="1"/>
    <col min="39" max="41" width="6.85546875" style="3" customWidth="1"/>
    <col min="42" max="42" width="9.85546875" style="3" customWidth="1"/>
    <col min="43" max="43" width="8.140625" style="3" customWidth="1"/>
    <col min="44" max="44" width="8.28515625" style="3" customWidth="1"/>
    <col min="45" max="45" width="6.85546875" style="3" customWidth="1"/>
    <col min="46" max="46" width="8.42578125" style="3" customWidth="1"/>
    <col min="47" max="49" width="6.85546875" style="3" customWidth="1"/>
    <col min="50" max="50" width="11" style="3" customWidth="1"/>
    <col min="51" max="51" width="8.42578125" style="3" customWidth="1"/>
    <col min="52" max="52" width="8.28515625" style="3" customWidth="1"/>
    <col min="53" max="53" width="6.85546875" style="3" customWidth="1"/>
    <col min="54" max="54" width="8.5703125" style="3" customWidth="1"/>
    <col min="55" max="57" width="6.85546875" style="3" customWidth="1"/>
    <col min="58" max="58" width="10.28515625" style="3" customWidth="1"/>
    <col min="59" max="59" width="8.140625" style="3" customWidth="1"/>
    <col min="60" max="61" width="6.85546875" style="3" customWidth="1"/>
    <col min="62" max="62" width="8.85546875" style="3" customWidth="1"/>
    <col min="63" max="65" width="6.85546875" style="3" customWidth="1"/>
    <col min="66" max="66" width="10.140625" style="3" customWidth="1"/>
    <col min="67" max="67" width="7.85546875" style="3" customWidth="1"/>
    <col min="68" max="75" width="6.85546875" style="3" customWidth="1"/>
    <col min="76" max="76" width="6.5703125" style="3" customWidth="1"/>
    <col min="77" max="101" width="6.85546875" style="3" customWidth="1"/>
    <col min="102" max="102" width="8.140625" style="3" customWidth="1"/>
    <col min="103" max="105" width="6.85546875" style="3" customWidth="1"/>
    <col min="106" max="106" width="11.5703125" style="3" customWidth="1"/>
    <col min="107" max="107" width="9" style="3" customWidth="1"/>
    <col min="108" max="108" width="8" style="3" customWidth="1"/>
    <col min="109" max="109" width="6.85546875" style="3" customWidth="1"/>
    <col min="110" max="110" width="8" style="3" customWidth="1"/>
    <col min="111" max="112" width="6.85546875" style="3" customWidth="1"/>
    <col min="113" max="113" width="8.140625" style="3" customWidth="1"/>
    <col min="114" max="114" width="12" style="3" customWidth="1"/>
    <col min="115" max="115" width="8.5703125" style="3" customWidth="1"/>
    <col min="116" max="116" width="26.85546875" style="3" customWidth="1"/>
    <col min="117" max="126" width="5.7109375" style="3" customWidth="1"/>
    <col min="127" max="16384" width="9.140625" style="3"/>
  </cols>
  <sheetData>
    <row r="1" spans="1:117" ht="18.75" x14ac:dyDescent="0.25">
      <c r="DL1" s="21" t="s">
        <v>0</v>
      </c>
    </row>
    <row r="2" spans="1:117" ht="18.75" x14ac:dyDescent="0.3">
      <c r="DL2" s="22" t="s">
        <v>417</v>
      </c>
    </row>
    <row r="3" spans="1:117" ht="18.75" x14ac:dyDescent="0.3">
      <c r="DK3" s="22"/>
    </row>
    <row r="4" spans="1:117" x14ac:dyDescent="0.25">
      <c r="A4" s="59" t="s">
        <v>413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</row>
    <row r="5" spans="1:117" x14ac:dyDescent="0.25">
      <c r="A5" s="63" t="s">
        <v>414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</row>
    <row r="6" spans="1:117" ht="18.75" x14ac:dyDescent="0.25">
      <c r="A6" s="60" t="s">
        <v>130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23"/>
    </row>
    <row r="7" spans="1:117" x14ac:dyDescent="0.25">
      <c r="A7" s="61" t="s">
        <v>1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24"/>
    </row>
    <row r="8" spans="1:117" x14ac:dyDescent="0.25">
      <c r="A8" s="58" t="s">
        <v>415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</row>
    <row r="9" spans="1:117" ht="18.75" x14ac:dyDescent="0.3">
      <c r="A9" s="62" t="s">
        <v>416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</row>
    <row r="10" spans="1:117" x14ac:dyDescent="0.25">
      <c r="A10" s="58" t="s">
        <v>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</row>
    <row r="11" spans="1:117" x14ac:dyDescent="0.25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</row>
    <row r="12" spans="1:117" x14ac:dyDescent="0.25">
      <c r="A12" s="65" t="s">
        <v>3</v>
      </c>
      <c r="B12" s="65" t="s">
        <v>4</v>
      </c>
      <c r="C12" s="65" t="s">
        <v>5</v>
      </c>
      <c r="D12" s="66" t="s">
        <v>6</v>
      </c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7" t="s">
        <v>226</v>
      </c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9"/>
      <c r="AJ12" s="73" t="s">
        <v>7</v>
      </c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5"/>
      <c r="DL12" s="66" t="s">
        <v>8</v>
      </c>
    </row>
    <row r="13" spans="1:117" x14ac:dyDescent="0.25">
      <c r="A13" s="65"/>
      <c r="B13" s="65"/>
      <c r="C13" s="6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70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  <c r="AJ13" s="76" t="s">
        <v>227</v>
      </c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 t="s">
        <v>228</v>
      </c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 t="s">
        <v>229</v>
      </c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 t="s">
        <v>230</v>
      </c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7" t="s">
        <v>9</v>
      </c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66"/>
    </row>
    <row r="14" spans="1:117" ht="15.75" customHeight="1" x14ac:dyDescent="0.25">
      <c r="A14" s="65"/>
      <c r="B14" s="65"/>
      <c r="C14" s="65"/>
      <c r="D14" s="76" t="s">
        <v>10</v>
      </c>
      <c r="E14" s="76"/>
      <c r="F14" s="76"/>
      <c r="G14" s="76"/>
      <c r="H14" s="76"/>
      <c r="I14" s="76"/>
      <c r="J14" s="76"/>
      <c r="K14" s="76"/>
      <c r="L14" s="65" t="s">
        <v>12</v>
      </c>
      <c r="M14" s="65"/>
      <c r="N14" s="65"/>
      <c r="O14" s="65"/>
      <c r="P14" s="65"/>
      <c r="Q14" s="65"/>
      <c r="R14" s="65"/>
      <c r="S14" s="65"/>
      <c r="T14" s="76" t="s">
        <v>129</v>
      </c>
      <c r="U14" s="76"/>
      <c r="V14" s="76"/>
      <c r="W14" s="76"/>
      <c r="X14" s="76"/>
      <c r="Y14" s="76"/>
      <c r="Z14" s="76"/>
      <c r="AA14" s="76"/>
      <c r="AB14" s="65" t="s">
        <v>246</v>
      </c>
      <c r="AC14" s="65"/>
      <c r="AD14" s="65"/>
      <c r="AE14" s="65"/>
      <c r="AF14" s="65"/>
      <c r="AG14" s="65"/>
      <c r="AH14" s="65"/>
      <c r="AI14" s="65"/>
      <c r="AJ14" s="76" t="s">
        <v>129</v>
      </c>
      <c r="AK14" s="76"/>
      <c r="AL14" s="76"/>
      <c r="AM14" s="76"/>
      <c r="AN14" s="76"/>
      <c r="AO14" s="76"/>
      <c r="AP14" s="76"/>
      <c r="AQ14" s="76"/>
      <c r="AR14" s="65" t="s">
        <v>246</v>
      </c>
      <c r="AS14" s="65"/>
      <c r="AT14" s="65"/>
      <c r="AU14" s="65"/>
      <c r="AV14" s="65"/>
      <c r="AW14" s="65"/>
      <c r="AX14" s="65"/>
      <c r="AY14" s="65"/>
      <c r="AZ14" s="76" t="s">
        <v>129</v>
      </c>
      <c r="BA14" s="76"/>
      <c r="BB14" s="76"/>
      <c r="BC14" s="76"/>
      <c r="BD14" s="76"/>
      <c r="BE14" s="76"/>
      <c r="BF14" s="76"/>
      <c r="BG14" s="76"/>
      <c r="BH14" s="65" t="s">
        <v>246</v>
      </c>
      <c r="BI14" s="65"/>
      <c r="BJ14" s="65"/>
      <c r="BK14" s="65"/>
      <c r="BL14" s="65"/>
      <c r="BM14" s="65"/>
      <c r="BN14" s="65"/>
      <c r="BO14" s="65"/>
      <c r="BP14" s="76" t="s">
        <v>11</v>
      </c>
      <c r="BQ14" s="76"/>
      <c r="BR14" s="76"/>
      <c r="BS14" s="76"/>
      <c r="BT14" s="76"/>
      <c r="BU14" s="76"/>
      <c r="BV14" s="76"/>
      <c r="BW14" s="76"/>
      <c r="BX14" s="65" t="s">
        <v>12</v>
      </c>
      <c r="BY14" s="65"/>
      <c r="BZ14" s="65"/>
      <c r="CA14" s="65"/>
      <c r="CB14" s="65"/>
      <c r="CC14" s="65"/>
      <c r="CD14" s="65"/>
      <c r="CE14" s="65"/>
      <c r="CF14" s="76" t="s">
        <v>11</v>
      </c>
      <c r="CG14" s="76"/>
      <c r="CH14" s="76"/>
      <c r="CI14" s="76"/>
      <c r="CJ14" s="76"/>
      <c r="CK14" s="76"/>
      <c r="CL14" s="76"/>
      <c r="CM14" s="76"/>
      <c r="CN14" s="65" t="s">
        <v>12</v>
      </c>
      <c r="CO14" s="65"/>
      <c r="CP14" s="65"/>
      <c r="CQ14" s="65"/>
      <c r="CR14" s="65"/>
      <c r="CS14" s="65"/>
      <c r="CT14" s="65"/>
      <c r="CU14" s="65"/>
      <c r="CV14" s="76" t="s">
        <v>10</v>
      </c>
      <c r="CW14" s="76"/>
      <c r="CX14" s="76"/>
      <c r="CY14" s="76"/>
      <c r="CZ14" s="76"/>
      <c r="DA14" s="76"/>
      <c r="DB14" s="76"/>
      <c r="DC14" s="76"/>
      <c r="DD14" s="65" t="s">
        <v>12</v>
      </c>
      <c r="DE14" s="65"/>
      <c r="DF14" s="65"/>
      <c r="DG14" s="65"/>
      <c r="DH14" s="65"/>
      <c r="DI14" s="65"/>
      <c r="DJ14" s="65"/>
      <c r="DK14" s="65"/>
      <c r="DL14" s="66"/>
    </row>
    <row r="15" spans="1:117" ht="69.75" customHeight="1" x14ac:dyDescent="0.25">
      <c r="A15" s="65"/>
      <c r="B15" s="65"/>
      <c r="C15" s="65"/>
      <c r="D15" s="26" t="s">
        <v>13</v>
      </c>
      <c r="E15" s="26" t="s">
        <v>14</v>
      </c>
      <c r="F15" s="26" t="s">
        <v>15</v>
      </c>
      <c r="G15" s="26" t="s">
        <v>16</v>
      </c>
      <c r="H15" s="26" t="s">
        <v>17</v>
      </c>
      <c r="I15" s="26" t="s">
        <v>18</v>
      </c>
      <c r="J15" s="27" t="s">
        <v>19</v>
      </c>
      <c r="K15" s="27" t="s">
        <v>20</v>
      </c>
      <c r="L15" s="26" t="s">
        <v>13</v>
      </c>
      <c r="M15" s="26" t="s">
        <v>14</v>
      </c>
      <c r="N15" s="26" t="s">
        <v>15</v>
      </c>
      <c r="O15" s="26" t="s">
        <v>16</v>
      </c>
      <c r="P15" s="26" t="s">
        <v>17</v>
      </c>
      <c r="Q15" s="26" t="s">
        <v>18</v>
      </c>
      <c r="R15" s="27" t="s">
        <v>19</v>
      </c>
      <c r="S15" s="27" t="s">
        <v>20</v>
      </c>
      <c r="T15" s="26" t="s">
        <v>13</v>
      </c>
      <c r="U15" s="26" t="s">
        <v>14</v>
      </c>
      <c r="V15" s="26" t="s">
        <v>15</v>
      </c>
      <c r="W15" s="26" t="s">
        <v>16</v>
      </c>
      <c r="X15" s="26" t="s">
        <v>17</v>
      </c>
      <c r="Y15" s="26" t="s">
        <v>18</v>
      </c>
      <c r="Z15" s="27" t="s">
        <v>19</v>
      </c>
      <c r="AA15" s="27" t="s">
        <v>20</v>
      </c>
      <c r="AB15" s="26" t="s">
        <v>13</v>
      </c>
      <c r="AC15" s="26" t="s">
        <v>14</v>
      </c>
      <c r="AD15" s="26" t="s">
        <v>15</v>
      </c>
      <c r="AE15" s="26" t="s">
        <v>16</v>
      </c>
      <c r="AF15" s="26" t="s">
        <v>17</v>
      </c>
      <c r="AG15" s="26" t="s">
        <v>18</v>
      </c>
      <c r="AH15" s="27" t="s">
        <v>19</v>
      </c>
      <c r="AI15" s="27" t="s">
        <v>20</v>
      </c>
      <c r="AJ15" s="26" t="s">
        <v>13</v>
      </c>
      <c r="AK15" s="26" t="s">
        <v>14</v>
      </c>
      <c r="AL15" s="26" t="s">
        <v>15</v>
      </c>
      <c r="AM15" s="26" t="s">
        <v>16</v>
      </c>
      <c r="AN15" s="26" t="s">
        <v>17</v>
      </c>
      <c r="AO15" s="26" t="s">
        <v>18</v>
      </c>
      <c r="AP15" s="27" t="s">
        <v>19</v>
      </c>
      <c r="AQ15" s="27" t="s">
        <v>20</v>
      </c>
      <c r="AR15" s="26" t="s">
        <v>13</v>
      </c>
      <c r="AS15" s="26" t="s">
        <v>14</v>
      </c>
      <c r="AT15" s="26" t="s">
        <v>15</v>
      </c>
      <c r="AU15" s="26" t="s">
        <v>16</v>
      </c>
      <c r="AV15" s="26" t="s">
        <v>17</v>
      </c>
      <c r="AW15" s="26" t="s">
        <v>18</v>
      </c>
      <c r="AX15" s="27" t="s">
        <v>19</v>
      </c>
      <c r="AY15" s="27" t="s">
        <v>20</v>
      </c>
      <c r="AZ15" s="26" t="s">
        <v>13</v>
      </c>
      <c r="BA15" s="26" t="s">
        <v>14</v>
      </c>
      <c r="BB15" s="26" t="s">
        <v>15</v>
      </c>
      <c r="BC15" s="26" t="s">
        <v>16</v>
      </c>
      <c r="BD15" s="26" t="s">
        <v>17</v>
      </c>
      <c r="BE15" s="26" t="s">
        <v>18</v>
      </c>
      <c r="BF15" s="27" t="s">
        <v>19</v>
      </c>
      <c r="BG15" s="27" t="s">
        <v>20</v>
      </c>
      <c r="BH15" s="26" t="s">
        <v>13</v>
      </c>
      <c r="BI15" s="26" t="s">
        <v>14</v>
      </c>
      <c r="BJ15" s="26" t="s">
        <v>15</v>
      </c>
      <c r="BK15" s="26" t="s">
        <v>16</v>
      </c>
      <c r="BL15" s="26" t="s">
        <v>17</v>
      </c>
      <c r="BM15" s="26" t="s">
        <v>18</v>
      </c>
      <c r="BN15" s="27" t="s">
        <v>19</v>
      </c>
      <c r="BO15" s="27" t="s">
        <v>20</v>
      </c>
      <c r="BP15" s="26" t="s">
        <v>13</v>
      </c>
      <c r="BQ15" s="26" t="s">
        <v>14</v>
      </c>
      <c r="BR15" s="26" t="s">
        <v>15</v>
      </c>
      <c r="BS15" s="26" t="s">
        <v>16</v>
      </c>
      <c r="BT15" s="26" t="s">
        <v>17</v>
      </c>
      <c r="BU15" s="26" t="s">
        <v>18</v>
      </c>
      <c r="BV15" s="27" t="s">
        <v>19</v>
      </c>
      <c r="BW15" s="27" t="s">
        <v>20</v>
      </c>
      <c r="BX15" s="26" t="s">
        <v>13</v>
      </c>
      <c r="BY15" s="26" t="s">
        <v>14</v>
      </c>
      <c r="BZ15" s="26" t="s">
        <v>15</v>
      </c>
      <c r="CA15" s="26" t="s">
        <v>16</v>
      </c>
      <c r="CB15" s="26" t="s">
        <v>17</v>
      </c>
      <c r="CC15" s="26" t="s">
        <v>18</v>
      </c>
      <c r="CD15" s="27" t="s">
        <v>19</v>
      </c>
      <c r="CE15" s="27" t="s">
        <v>20</v>
      </c>
      <c r="CF15" s="26" t="s">
        <v>13</v>
      </c>
      <c r="CG15" s="26" t="s">
        <v>14</v>
      </c>
      <c r="CH15" s="26" t="s">
        <v>15</v>
      </c>
      <c r="CI15" s="26" t="s">
        <v>16</v>
      </c>
      <c r="CJ15" s="26" t="s">
        <v>17</v>
      </c>
      <c r="CK15" s="26" t="s">
        <v>18</v>
      </c>
      <c r="CL15" s="27" t="s">
        <v>19</v>
      </c>
      <c r="CM15" s="27" t="s">
        <v>20</v>
      </c>
      <c r="CN15" s="26" t="s">
        <v>13</v>
      </c>
      <c r="CO15" s="26" t="s">
        <v>14</v>
      </c>
      <c r="CP15" s="26" t="s">
        <v>15</v>
      </c>
      <c r="CQ15" s="26" t="s">
        <v>16</v>
      </c>
      <c r="CR15" s="26" t="s">
        <v>17</v>
      </c>
      <c r="CS15" s="26" t="s">
        <v>18</v>
      </c>
      <c r="CT15" s="27" t="s">
        <v>19</v>
      </c>
      <c r="CU15" s="27" t="s">
        <v>20</v>
      </c>
      <c r="CV15" s="26" t="s">
        <v>13</v>
      </c>
      <c r="CW15" s="26" t="s">
        <v>14</v>
      </c>
      <c r="CX15" s="26" t="s">
        <v>15</v>
      </c>
      <c r="CY15" s="26" t="s">
        <v>16</v>
      </c>
      <c r="CZ15" s="26" t="s">
        <v>17</v>
      </c>
      <c r="DA15" s="26" t="s">
        <v>18</v>
      </c>
      <c r="DB15" s="27" t="s">
        <v>19</v>
      </c>
      <c r="DC15" s="27" t="s">
        <v>20</v>
      </c>
      <c r="DD15" s="26" t="s">
        <v>13</v>
      </c>
      <c r="DE15" s="26" t="s">
        <v>14</v>
      </c>
      <c r="DF15" s="26" t="s">
        <v>15</v>
      </c>
      <c r="DG15" s="26" t="s">
        <v>16</v>
      </c>
      <c r="DH15" s="26" t="s">
        <v>17</v>
      </c>
      <c r="DI15" s="26" t="s">
        <v>18</v>
      </c>
      <c r="DJ15" s="27" t="s">
        <v>19</v>
      </c>
      <c r="DK15" s="27" t="s">
        <v>20</v>
      </c>
      <c r="DL15" s="66"/>
    </row>
    <row r="16" spans="1:117" x14ac:dyDescent="0.25">
      <c r="A16" s="25">
        <v>1</v>
      </c>
      <c r="B16" s="25">
        <v>2</v>
      </c>
      <c r="C16" s="25">
        <v>3</v>
      </c>
      <c r="D16" s="28" t="s">
        <v>21</v>
      </c>
      <c r="E16" s="28" t="s">
        <v>22</v>
      </c>
      <c r="F16" s="28" t="s">
        <v>23</v>
      </c>
      <c r="G16" s="28" t="s">
        <v>24</v>
      </c>
      <c r="H16" s="28" t="s">
        <v>25</v>
      </c>
      <c r="I16" s="28" t="s">
        <v>26</v>
      </c>
      <c r="J16" s="28" t="s">
        <v>27</v>
      </c>
      <c r="K16" s="28" t="s">
        <v>28</v>
      </c>
      <c r="L16" s="28" t="s">
        <v>29</v>
      </c>
      <c r="M16" s="28" t="s">
        <v>30</v>
      </c>
      <c r="N16" s="28" t="s">
        <v>31</v>
      </c>
      <c r="O16" s="28" t="s">
        <v>32</v>
      </c>
      <c r="P16" s="28" t="s">
        <v>33</v>
      </c>
      <c r="Q16" s="28" t="s">
        <v>34</v>
      </c>
      <c r="R16" s="28" t="s">
        <v>35</v>
      </c>
      <c r="S16" s="28" t="s">
        <v>36</v>
      </c>
      <c r="T16" s="28" t="s">
        <v>37</v>
      </c>
      <c r="U16" s="28" t="s">
        <v>38</v>
      </c>
      <c r="V16" s="28" t="s">
        <v>39</v>
      </c>
      <c r="W16" s="28" t="s">
        <v>40</v>
      </c>
      <c r="X16" s="28" t="s">
        <v>41</v>
      </c>
      <c r="Y16" s="28" t="s">
        <v>42</v>
      </c>
      <c r="Z16" s="28" t="s">
        <v>43</v>
      </c>
      <c r="AA16" s="28" t="s">
        <v>44</v>
      </c>
      <c r="AB16" s="28" t="s">
        <v>45</v>
      </c>
      <c r="AC16" s="28" t="s">
        <v>46</v>
      </c>
      <c r="AD16" s="28" t="s">
        <v>47</v>
      </c>
      <c r="AE16" s="28" t="s">
        <v>48</v>
      </c>
      <c r="AF16" s="28" t="s">
        <v>49</v>
      </c>
      <c r="AG16" s="28" t="s">
        <v>50</v>
      </c>
      <c r="AH16" s="28" t="s">
        <v>51</v>
      </c>
      <c r="AI16" s="28" t="s">
        <v>52</v>
      </c>
      <c r="AJ16" s="28" t="s">
        <v>53</v>
      </c>
      <c r="AK16" s="28" t="s">
        <v>54</v>
      </c>
      <c r="AL16" s="28" t="s">
        <v>55</v>
      </c>
      <c r="AM16" s="28" t="s">
        <v>56</v>
      </c>
      <c r="AN16" s="28" t="s">
        <v>57</v>
      </c>
      <c r="AO16" s="28" t="s">
        <v>58</v>
      </c>
      <c r="AP16" s="28" t="s">
        <v>59</v>
      </c>
      <c r="AQ16" s="28" t="s">
        <v>60</v>
      </c>
      <c r="AR16" s="28" t="s">
        <v>61</v>
      </c>
      <c r="AS16" s="28" t="s">
        <v>62</v>
      </c>
      <c r="AT16" s="28" t="s">
        <v>63</v>
      </c>
      <c r="AU16" s="28" t="s">
        <v>64</v>
      </c>
      <c r="AV16" s="28" t="s">
        <v>65</v>
      </c>
      <c r="AW16" s="28" t="s">
        <v>66</v>
      </c>
      <c r="AX16" s="28" t="s">
        <v>67</v>
      </c>
      <c r="AY16" s="28" t="s">
        <v>68</v>
      </c>
      <c r="AZ16" s="28" t="s">
        <v>69</v>
      </c>
      <c r="BA16" s="28" t="s">
        <v>70</v>
      </c>
      <c r="BB16" s="28" t="s">
        <v>71</v>
      </c>
      <c r="BC16" s="28" t="s">
        <v>72</v>
      </c>
      <c r="BD16" s="28" t="s">
        <v>73</v>
      </c>
      <c r="BE16" s="28" t="s">
        <v>74</v>
      </c>
      <c r="BF16" s="28" t="s">
        <v>75</v>
      </c>
      <c r="BG16" s="28" t="s">
        <v>76</v>
      </c>
      <c r="BH16" s="28" t="s">
        <v>77</v>
      </c>
      <c r="BI16" s="28" t="s">
        <v>78</v>
      </c>
      <c r="BJ16" s="28" t="s">
        <v>79</v>
      </c>
      <c r="BK16" s="28" t="s">
        <v>80</v>
      </c>
      <c r="BL16" s="28" t="s">
        <v>81</v>
      </c>
      <c r="BM16" s="28" t="s">
        <v>82</v>
      </c>
      <c r="BN16" s="28" t="s">
        <v>83</v>
      </c>
      <c r="BO16" s="28" t="s">
        <v>84</v>
      </c>
      <c r="BP16" s="28" t="s">
        <v>85</v>
      </c>
      <c r="BQ16" s="28" t="s">
        <v>86</v>
      </c>
      <c r="BR16" s="28" t="s">
        <v>87</v>
      </c>
      <c r="BS16" s="28" t="s">
        <v>88</v>
      </c>
      <c r="BT16" s="28" t="s">
        <v>89</v>
      </c>
      <c r="BU16" s="28" t="s">
        <v>90</v>
      </c>
      <c r="BV16" s="28" t="s">
        <v>91</v>
      </c>
      <c r="BW16" s="28" t="s">
        <v>92</v>
      </c>
      <c r="BX16" s="28" t="s">
        <v>93</v>
      </c>
      <c r="BY16" s="28" t="s">
        <v>94</v>
      </c>
      <c r="BZ16" s="28" t="s">
        <v>95</v>
      </c>
      <c r="CA16" s="28" t="s">
        <v>96</v>
      </c>
      <c r="CB16" s="28" t="s">
        <v>97</v>
      </c>
      <c r="CC16" s="28" t="s">
        <v>98</v>
      </c>
      <c r="CD16" s="28" t="s">
        <v>99</v>
      </c>
      <c r="CE16" s="28" t="s">
        <v>100</v>
      </c>
      <c r="CF16" s="28" t="s">
        <v>85</v>
      </c>
      <c r="CG16" s="28" t="s">
        <v>86</v>
      </c>
      <c r="CH16" s="28" t="s">
        <v>87</v>
      </c>
      <c r="CI16" s="28" t="s">
        <v>88</v>
      </c>
      <c r="CJ16" s="28" t="s">
        <v>89</v>
      </c>
      <c r="CK16" s="28" t="s">
        <v>90</v>
      </c>
      <c r="CL16" s="28" t="s">
        <v>91</v>
      </c>
      <c r="CM16" s="28" t="s">
        <v>92</v>
      </c>
      <c r="CN16" s="28" t="s">
        <v>93</v>
      </c>
      <c r="CO16" s="28" t="s">
        <v>94</v>
      </c>
      <c r="CP16" s="28" t="s">
        <v>95</v>
      </c>
      <c r="CQ16" s="28" t="s">
        <v>96</v>
      </c>
      <c r="CR16" s="28" t="s">
        <v>97</v>
      </c>
      <c r="CS16" s="28" t="s">
        <v>98</v>
      </c>
      <c r="CT16" s="28" t="s">
        <v>99</v>
      </c>
      <c r="CU16" s="28" t="s">
        <v>100</v>
      </c>
      <c r="CV16" s="28" t="s">
        <v>101</v>
      </c>
      <c r="CW16" s="28" t="s">
        <v>102</v>
      </c>
      <c r="CX16" s="28" t="s">
        <v>103</v>
      </c>
      <c r="CY16" s="28" t="s">
        <v>104</v>
      </c>
      <c r="CZ16" s="28" t="s">
        <v>105</v>
      </c>
      <c r="DA16" s="28" t="s">
        <v>106</v>
      </c>
      <c r="DB16" s="28" t="s">
        <v>107</v>
      </c>
      <c r="DC16" s="28" t="s">
        <v>108</v>
      </c>
      <c r="DD16" s="28" t="s">
        <v>109</v>
      </c>
      <c r="DE16" s="28" t="s">
        <v>110</v>
      </c>
      <c r="DF16" s="28" t="s">
        <v>111</v>
      </c>
      <c r="DG16" s="28" t="s">
        <v>112</v>
      </c>
      <c r="DH16" s="28" t="s">
        <v>113</v>
      </c>
      <c r="DI16" s="28" t="s">
        <v>114</v>
      </c>
      <c r="DJ16" s="28" t="s">
        <v>115</v>
      </c>
      <c r="DK16" s="28" t="s">
        <v>116</v>
      </c>
      <c r="DL16" s="25">
        <v>8</v>
      </c>
    </row>
    <row r="17" spans="1:116" ht="31.5" x14ac:dyDescent="0.25">
      <c r="A17" s="1" t="s">
        <v>131</v>
      </c>
      <c r="B17" s="11" t="s">
        <v>132</v>
      </c>
      <c r="C17" s="12" t="s">
        <v>133</v>
      </c>
      <c r="D17" s="13">
        <f>SUM(D18:D23)</f>
        <v>0</v>
      </c>
      <c r="E17" s="13">
        <f t="shared" ref="E17:BP17" si="0">SUM(E18:E23)</f>
        <v>0</v>
      </c>
      <c r="F17" s="13">
        <f t="shared" si="0"/>
        <v>0</v>
      </c>
      <c r="G17" s="13">
        <f t="shared" si="0"/>
        <v>0</v>
      </c>
      <c r="H17" s="13">
        <f t="shared" si="0"/>
        <v>0</v>
      </c>
      <c r="I17" s="13">
        <f t="shared" si="0"/>
        <v>0</v>
      </c>
      <c r="J17" s="13">
        <f t="shared" si="0"/>
        <v>0</v>
      </c>
      <c r="K17" s="13">
        <f t="shared" si="0"/>
        <v>0</v>
      </c>
      <c r="L17" s="13">
        <f t="shared" si="0"/>
        <v>0</v>
      </c>
      <c r="M17" s="13">
        <f t="shared" si="0"/>
        <v>0</v>
      </c>
      <c r="N17" s="13">
        <f t="shared" si="0"/>
        <v>0</v>
      </c>
      <c r="O17" s="13">
        <f t="shared" si="0"/>
        <v>0</v>
      </c>
      <c r="P17" s="13">
        <f t="shared" si="0"/>
        <v>0</v>
      </c>
      <c r="Q17" s="13">
        <f t="shared" si="0"/>
        <v>0</v>
      </c>
      <c r="R17" s="13">
        <f t="shared" si="0"/>
        <v>0</v>
      </c>
      <c r="S17" s="13">
        <f t="shared" si="0"/>
        <v>0</v>
      </c>
      <c r="T17" s="13">
        <f t="shared" si="0"/>
        <v>1.5300000000000002</v>
      </c>
      <c r="U17" s="13">
        <f t="shared" si="0"/>
        <v>0</v>
      </c>
      <c r="V17" s="13">
        <f t="shared" si="0"/>
        <v>16.294999999999998</v>
      </c>
      <c r="W17" s="13">
        <f t="shared" si="0"/>
        <v>0</v>
      </c>
      <c r="X17" s="13">
        <f t="shared" si="0"/>
        <v>0.14000000000000001</v>
      </c>
      <c r="Y17" s="13">
        <f t="shared" si="0"/>
        <v>0</v>
      </c>
      <c r="Z17" s="13">
        <f t="shared" si="0"/>
        <v>1283</v>
      </c>
      <c r="AA17" s="13">
        <f t="shared" si="0"/>
        <v>3</v>
      </c>
      <c r="AB17" s="13">
        <f t="shared" si="0"/>
        <v>3.1</v>
      </c>
      <c r="AC17" s="13">
        <f t="shared" si="0"/>
        <v>0</v>
      </c>
      <c r="AD17" s="13">
        <f t="shared" si="0"/>
        <v>29.846</v>
      </c>
      <c r="AE17" s="13">
        <f t="shared" si="0"/>
        <v>0</v>
      </c>
      <c r="AF17" s="13">
        <f t="shared" si="0"/>
        <v>0.16</v>
      </c>
      <c r="AG17" s="13">
        <f t="shared" si="0"/>
        <v>0</v>
      </c>
      <c r="AH17" s="13">
        <f t="shared" si="0"/>
        <v>1528</v>
      </c>
      <c r="AI17" s="13">
        <f t="shared" si="0"/>
        <v>4</v>
      </c>
      <c r="AJ17" s="13">
        <f t="shared" si="0"/>
        <v>0.88</v>
      </c>
      <c r="AK17" s="13">
        <f t="shared" si="0"/>
        <v>0</v>
      </c>
      <c r="AL17" s="13">
        <f t="shared" si="0"/>
        <v>12.882</v>
      </c>
      <c r="AM17" s="13">
        <f t="shared" si="0"/>
        <v>0</v>
      </c>
      <c r="AN17" s="13">
        <f t="shared" si="0"/>
        <v>0.64300000000000002</v>
      </c>
      <c r="AO17" s="13">
        <f t="shared" si="0"/>
        <v>0</v>
      </c>
      <c r="AP17" s="13">
        <f t="shared" si="0"/>
        <v>870</v>
      </c>
      <c r="AQ17" s="13">
        <f t="shared" si="0"/>
        <v>32</v>
      </c>
      <c r="AR17" s="13">
        <f t="shared" si="0"/>
        <v>0.88</v>
      </c>
      <c r="AS17" s="13">
        <f t="shared" si="0"/>
        <v>0</v>
      </c>
      <c r="AT17" s="13">
        <f t="shared" si="0"/>
        <v>13.773</v>
      </c>
      <c r="AU17" s="13">
        <f t="shared" si="0"/>
        <v>0</v>
      </c>
      <c r="AV17" s="13">
        <f t="shared" si="0"/>
        <v>0.77899999999999991</v>
      </c>
      <c r="AW17" s="13">
        <f t="shared" si="0"/>
        <v>0</v>
      </c>
      <c r="AX17" s="13">
        <f t="shared" si="0"/>
        <v>1145</v>
      </c>
      <c r="AY17" s="13">
        <f t="shared" si="0"/>
        <v>19</v>
      </c>
      <c r="AZ17" s="13">
        <f t="shared" si="0"/>
        <v>3.6799999999999997</v>
      </c>
      <c r="BA17" s="13">
        <f t="shared" si="0"/>
        <v>0</v>
      </c>
      <c r="BB17" s="13">
        <f t="shared" si="0"/>
        <v>16.353999999999999</v>
      </c>
      <c r="BC17" s="13">
        <f t="shared" si="0"/>
        <v>0</v>
      </c>
      <c r="BD17" s="13">
        <f t="shared" si="0"/>
        <v>2.78</v>
      </c>
      <c r="BE17" s="13">
        <f t="shared" si="0"/>
        <v>0</v>
      </c>
      <c r="BF17" s="17">
        <f t="shared" si="0"/>
        <v>1551</v>
      </c>
      <c r="BG17" s="13">
        <f t="shared" si="0"/>
        <v>30</v>
      </c>
      <c r="BH17" s="13">
        <f t="shared" si="0"/>
        <v>3.63</v>
      </c>
      <c r="BI17" s="13">
        <f t="shared" si="0"/>
        <v>0</v>
      </c>
      <c r="BJ17" s="13">
        <f t="shared" si="0"/>
        <v>15.440999999999997</v>
      </c>
      <c r="BK17" s="13">
        <f t="shared" si="0"/>
        <v>0</v>
      </c>
      <c r="BL17" s="13">
        <f t="shared" si="0"/>
        <v>0.18</v>
      </c>
      <c r="BM17" s="13">
        <f t="shared" si="0"/>
        <v>0</v>
      </c>
      <c r="BN17" s="17">
        <f t="shared" si="0"/>
        <v>2166</v>
      </c>
      <c r="BO17" s="13">
        <f t="shared" si="0"/>
        <v>30</v>
      </c>
      <c r="BP17" s="13">
        <f t="shared" si="0"/>
        <v>0</v>
      </c>
      <c r="BQ17" s="13">
        <f t="shared" ref="BQ17:DK17" si="1">SUM(BQ18:BQ23)</f>
        <v>0</v>
      </c>
      <c r="BR17" s="13">
        <f t="shared" si="1"/>
        <v>0</v>
      </c>
      <c r="BS17" s="13">
        <f t="shared" si="1"/>
        <v>0</v>
      </c>
      <c r="BT17" s="13">
        <f t="shared" si="1"/>
        <v>0</v>
      </c>
      <c r="BU17" s="13">
        <f t="shared" si="1"/>
        <v>0</v>
      </c>
      <c r="BV17" s="13">
        <f t="shared" si="1"/>
        <v>0</v>
      </c>
      <c r="BW17" s="13">
        <f t="shared" si="1"/>
        <v>4</v>
      </c>
      <c r="BX17" s="13">
        <f t="shared" si="1"/>
        <v>0</v>
      </c>
      <c r="BY17" s="13">
        <f t="shared" si="1"/>
        <v>0</v>
      </c>
      <c r="BZ17" s="13">
        <f t="shared" si="1"/>
        <v>2.0049999999999999</v>
      </c>
      <c r="CA17" s="13">
        <f t="shared" si="1"/>
        <v>0</v>
      </c>
      <c r="CB17" s="13">
        <f t="shared" si="1"/>
        <v>2.78</v>
      </c>
      <c r="CC17" s="13">
        <f t="shared" si="1"/>
        <v>0</v>
      </c>
      <c r="CD17" s="13">
        <f t="shared" si="1"/>
        <v>0</v>
      </c>
      <c r="CE17" s="13">
        <f t="shared" si="1"/>
        <v>5</v>
      </c>
      <c r="CF17" s="13">
        <f t="shared" si="1"/>
        <v>0</v>
      </c>
      <c r="CG17" s="13">
        <f t="shared" si="1"/>
        <v>0</v>
      </c>
      <c r="CH17" s="13">
        <f t="shared" si="1"/>
        <v>0</v>
      </c>
      <c r="CI17" s="13">
        <f t="shared" si="1"/>
        <v>0</v>
      </c>
      <c r="CJ17" s="13">
        <f t="shared" si="1"/>
        <v>0</v>
      </c>
      <c r="CK17" s="13">
        <f t="shared" si="1"/>
        <v>0</v>
      </c>
      <c r="CL17" s="13">
        <f t="shared" si="1"/>
        <v>0</v>
      </c>
      <c r="CM17" s="13">
        <f t="shared" si="1"/>
        <v>4</v>
      </c>
      <c r="CN17" s="13">
        <f t="shared" si="1"/>
        <v>0</v>
      </c>
      <c r="CO17" s="13">
        <f t="shared" si="1"/>
        <v>0</v>
      </c>
      <c r="CP17" s="13">
        <f t="shared" si="1"/>
        <v>0</v>
      </c>
      <c r="CQ17" s="13">
        <f t="shared" si="1"/>
        <v>0</v>
      </c>
      <c r="CR17" s="13">
        <f t="shared" si="1"/>
        <v>0</v>
      </c>
      <c r="CS17" s="13">
        <f t="shared" si="1"/>
        <v>0</v>
      </c>
      <c r="CT17" s="13">
        <f t="shared" si="1"/>
        <v>0</v>
      </c>
      <c r="CU17" s="13">
        <f t="shared" si="1"/>
        <v>4</v>
      </c>
      <c r="CV17" s="13">
        <f t="shared" si="1"/>
        <v>6.09</v>
      </c>
      <c r="CW17" s="13">
        <f t="shared" si="1"/>
        <v>0</v>
      </c>
      <c r="CX17" s="13">
        <f t="shared" si="1"/>
        <v>45.530999999999999</v>
      </c>
      <c r="CY17" s="13">
        <f t="shared" si="1"/>
        <v>0</v>
      </c>
      <c r="CZ17" s="13">
        <f t="shared" si="1"/>
        <v>3.5629999999999997</v>
      </c>
      <c r="DA17" s="13">
        <f t="shared" si="1"/>
        <v>0</v>
      </c>
      <c r="DB17" s="13">
        <f t="shared" si="1"/>
        <v>3704</v>
      </c>
      <c r="DC17" s="13">
        <f t="shared" si="1"/>
        <v>73</v>
      </c>
      <c r="DD17" s="13">
        <f t="shared" si="1"/>
        <v>6.04</v>
      </c>
      <c r="DE17" s="13">
        <f t="shared" si="1"/>
        <v>0</v>
      </c>
      <c r="DF17" s="13">
        <f t="shared" si="1"/>
        <v>47.473999999999997</v>
      </c>
      <c r="DG17" s="13">
        <f t="shared" si="1"/>
        <v>0</v>
      </c>
      <c r="DH17" s="13">
        <f t="shared" si="1"/>
        <v>3.899</v>
      </c>
      <c r="DI17" s="13">
        <f t="shared" si="1"/>
        <v>0</v>
      </c>
      <c r="DJ17" s="13">
        <f t="shared" si="1"/>
        <v>1528</v>
      </c>
      <c r="DK17" s="13">
        <f t="shared" si="1"/>
        <v>62</v>
      </c>
      <c r="DL17" s="2"/>
    </row>
    <row r="18" spans="1:116" x14ac:dyDescent="0.25">
      <c r="A18" s="1" t="s">
        <v>134</v>
      </c>
      <c r="B18" s="11" t="s">
        <v>135</v>
      </c>
      <c r="C18" s="12" t="s">
        <v>133</v>
      </c>
      <c r="D18" s="13">
        <f>D25</f>
        <v>0</v>
      </c>
      <c r="E18" s="13">
        <f t="shared" ref="E18:BP18" si="2">E25</f>
        <v>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0</v>
      </c>
      <c r="L18" s="13">
        <f t="shared" si="2"/>
        <v>0</v>
      </c>
      <c r="M18" s="13">
        <f t="shared" si="2"/>
        <v>0</v>
      </c>
      <c r="N18" s="13">
        <f t="shared" si="2"/>
        <v>0</v>
      </c>
      <c r="O18" s="13">
        <f t="shared" si="2"/>
        <v>0</v>
      </c>
      <c r="P18" s="13">
        <f t="shared" si="2"/>
        <v>0</v>
      </c>
      <c r="Q18" s="13">
        <f t="shared" si="2"/>
        <v>0</v>
      </c>
      <c r="R18" s="13">
        <f t="shared" si="2"/>
        <v>0</v>
      </c>
      <c r="S18" s="13">
        <f t="shared" si="2"/>
        <v>0</v>
      </c>
      <c r="T18" s="13">
        <f t="shared" si="2"/>
        <v>0</v>
      </c>
      <c r="U18" s="13">
        <f t="shared" si="2"/>
        <v>0</v>
      </c>
      <c r="V18" s="13">
        <f t="shared" si="2"/>
        <v>0</v>
      </c>
      <c r="W18" s="13">
        <f t="shared" si="2"/>
        <v>0</v>
      </c>
      <c r="X18" s="13">
        <f t="shared" si="2"/>
        <v>0</v>
      </c>
      <c r="Y18" s="13">
        <f t="shared" si="2"/>
        <v>0</v>
      </c>
      <c r="Z18" s="13">
        <f t="shared" si="2"/>
        <v>0</v>
      </c>
      <c r="AA18" s="13">
        <f t="shared" si="2"/>
        <v>0</v>
      </c>
      <c r="AB18" s="13">
        <f t="shared" si="2"/>
        <v>1.57</v>
      </c>
      <c r="AC18" s="13">
        <f t="shared" si="2"/>
        <v>0</v>
      </c>
      <c r="AD18" s="13">
        <f t="shared" si="2"/>
        <v>13.590999999999998</v>
      </c>
      <c r="AE18" s="13">
        <f t="shared" si="2"/>
        <v>0</v>
      </c>
      <c r="AF18" s="13">
        <f t="shared" si="2"/>
        <v>0</v>
      </c>
      <c r="AG18" s="13">
        <f t="shared" si="2"/>
        <v>0</v>
      </c>
      <c r="AH18" s="13">
        <f t="shared" si="2"/>
        <v>0</v>
      </c>
      <c r="AI18" s="13">
        <f t="shared" si="2"/>
        <v>0</v>
      </c>
      <c r="AJ18" s="13">
        <f t="shared" si="2"/>
        <v>0</v>
      </c>
      <c r="AK18" s="13">
        <f t="shared" si="2"/>
        <v>0</v>
      </c>
      <c r="AL18" s="13">
        <f t="shared" si="2"/>
        <v>0</v>
      </c>
      <c r="AM18" s="13">
        <f t="shared" si="2"/>
        <v>0</v>
      </c>
      <c r="AN18" s="13">
        <f t="shared" si="2"/>
        <v>0</v>
      </c>
      <c r="AO18" s="13">
        <f t="shared" si="2"/>
        <v>0</v>
      </c>
      <c r="AP18" s="13">
        <f t="shared" si="2"/>
        <v>0</v>
      </c>
      <c r="AQ18" s="13">
        <f t="shared" si="2"/>
        <v>0</v>
      </c>
      <c r="AR18" s="13">
        <f t="shared" si="2"/>
        <v>0</v>
      </c>
      <c r="AS18" s="13">
        <f t="shared" si="2"/>
        <v>0</v>
      </c>
      <c r="AT18" s="13">
        <f t="shared" si="2"/>
        <v>0</v>
      </c>
      <c r="AU18" s="13">
        <f t="shared" si="2"/>
        <v>0</v>
      </c>
      <c r="AV18" s="13">
        <f t="shared" si="2"/>
        <v>0</v>
      </c>
      <c r="AW18" s="13">
        <f t="shared" si="2"/>
        <v>0</v>
      </c>
      <c r="AX18" s="13">
        <f t="shared" si="2"/>
        <v>0</v>
      </c>
      <c r="AY18" s="13">
        <f t="shared" si="2"/>
        <v>0</v>
      </c>
      <c r="AZ18" s="13">
        <f t="shared" si="2"/>
        <v>0</v>
      </c>
      <c r="BA18" s="13">
        <f t="shared" si="2"/>
        <v>0</v>
      </c>
      <c r="BB18" s="13">
        <f t="shared" si="2"/>
        <v>0</v>
      </c>
      <c r="BC18" s="13">
        <f t="shared" si="2"/>
        <v>0</v>
      </c>
      <c r="BD18" s="13">
        <f t="shared" si="2"/>
        <v>0</v>
      </c>
      <c r="BE18" s="13">
        <f t="shared" si="2"/>
        <v>0</v>
      </c>
      <c r="BF18" s="13">
        <f t="shared" si="2"/>
        <v>0</v>
      </c>
      <c r="BG18" s="13">
        <f t="shared" si="2"/>
        <v>0</v>
      </c>
      <c r="BH18" s="13">
        <f t="shared" si="2"/>
        <v>0</v>
      </c>
      <c r="BI18" s="13">
        <f t="shared" si="2"/>
        <v>0</v>
      </c>
      <c r="BJ18" s="13">
        <f t="shared" si="2"/>
        <v>0</v>
      </c>
      <c r="BK18" s="13">
        <f t="shared" si="2"/>
        <v>0</v>
      </c>
      <c r="BL18" s="13">
        <f t="shared" si="2"/>
        <v>0</v>
      </c>
      <c r="BM18" s="13">
        <f t="shared" si="2"/>
        <v>0</v>
      </c>
      <c r="BN18" s="17">
        <f t="shared" si="2"/>
        <v>0</v>
      </c>
      <c r="BO18" s="13">
        <f t="shared" si="2"/>
        <v>0</v>
      </c>
      <c r="BP18" s="13">
        <f t="shared" si="2"/>
        <v>0</v>
      </c>
      <c r="BQ18" s="13">
        <f t="shared" ref="BQ18:DK18" si="3">BQ25</f>
        <v>0</v>
      </c>
      <c r="BR18" s="13">
        <f t="shared" si="3"/>
        <v>0</v>
      </c>
      <c r="BS18" s="13">
        <f t="shared" si="3"/>
        <v>0</v>
      </c>
      <c r="BT18" s="13">
        <f t="shared" si="3"/>
        <v>0</v>
      </c>
      <c r="BU18" s="13">
        <f t="shared" si="3"/>
        <v>0</v>
      </c>
      <c r="BV18" s="13">
        <f t="shared" si="3"/>
        <v>0</v>
      </c>
      <c r="BW18" s="13">
        <f t="shared" si="3"/>
        <v>0</v>
      </c>
      <c r="BX18" s="13">
        <f t="shared" si="3"/>
        <v>0</v>
      </c>
      <c r="BY18" s="13">
        <f t="shared" si="3"/>
        <v>0</v>
      </c>
      <c r="BZ18" s="13">
        <f t="shared" si="3"/>
        <v>0</v>
      </c>
      <c r="CA18" s="13">
        <f t="shared" si="3"/>
        <v>0</v>
      </c>
      <c r="CB18" s="13">
        <f t="shared" si="3"/>
        <v>0</v>
      </c>
      <c r="CC18" s="13">
        <f t="shared" si="3"/>
        <v>0</v>
      </c>
      <c r="CD18" s="13">
        <f t="shared" si="3"/>
        <v>0</v>
      </c>
      <c r="CE18" s="13">
        <f t="shared" si="3"/>
        <v>0</v>
      </c>
      <c r="CF18" s="13">
        <f t="shared" si="3"/>
        <v>0</v>
      </c>
      <c r="CG18" s="13">
        <f t="shared" si="3"/>
        <v>0</v>
      </c>
      <c r="CH18" s="13">
        <f t="shared" si="3"/>
        <v>0</v>
      </c>
      <c r="CI18" s="13">
        <f t="shared" si="3"/>
        <v>0</v>
      </c>
      <c r="CJ18" s="13">
        <f t="shared" si="3"/>
        <v>0</v>
      </c>
      <c r="CK18" s="13">
        <f t="shared" si="3"/>
        <v>0</v>
      </c>
      <c r="CL18" s="13">
        <f t="shared" si="3"/>
        <v>0</v>
      </c>
      <c r="CM18" s="13">
        <f t="shared" si="3"/>
        <v>0</v>
      </c>
      <c r="CN18" s="13">
        <f t="shared" si="3"/>
        <v>0</v>
      </c>
      <c r="CO18" s="13">
        <f t="shared" si="3"/>
        <v>0</v>
      </c>
      <c r="CP18" s="13">
        <f t="shared" si="3"/>
        <v>0</v>
      </c>
      <c r="CQ18" s="13">
        <f t="shared" si="3"/>
        <v>0</v>
      </c>
      <c r="CR18" s="13">
        <f t="shared" si="3"/>
        <v>0</v>
      </c>
      <c r="CS18" s="13">
        <f t="shared" si="3"/>
        <v>0</v>
      </c>
      <c r="CT18" s="13">
        <f t="shared" si="3"/>
        <v>0</v>
      </c>
      <c r="CU18" s="13">
        <f t="shared" si="3"/>
        <v>0</v>
      </c>
      <c r="CV18" s="13">
        <f t="shared" si="3"/>
        <v>0</v>
      </c>
      <c r="CW18" s="13">
        <f t="shared" si="3"/>
        <v>0</v>
      </c>
      <c r="CX18" s="13">
        <f t="shared" si="3"/>
        <v>0</v>
      </c>
      <c r="CY18" s="13">
        <f t="shared" si="3"/>
        <v>0</v>
      </c>
      <c r="CZ18" s="13">
        <f t="shared" si="3"/>
        <v>0</v>
      </c>
      <c r="DA18" s="13">
        <f t="shared" si="3"/>
        <v>0</v>
      </c>
      <c r="DB18" s="13">
        <f t="shared" si="3"/>
        <v>0</v>
      </c>
      <c r="DC18" s="13">
        <f t="shared" si="3"/>
        <v>0</v>
      </c>
      <c r="DD18" s="13">
        <f t="shared" si="3"/>
        <v>0</v>
      </c>
      <c r="DE18" s="13">
        <f t="shared" si="3"/>
        <v>0</v>
      </c>
      <c r="DF18" s="13">
        <f t="shared" si="3"/>
        <v>0</v>
      </c>
      <c r="DG18" s="13">
        <f t="shared" si="3"/>
        <v>0</v>
      </c>
      <c r="DH18" s="13">
        <f t="shared" si="3"/>
        <v>0</v>
      </c>
      <c r="DI18" s="13">
        <f t="shared" si="3"/>
        <v>0</v>
      </c>
      <c r="DJ18" s="13">
        <f t="shared" si="3"/>
        <v>0</v>
      </c>
      <c r="DK18" s="13">
        <f t="shared" si="3"/>
        <v>0</v>
      </c>
      <c r="DL18" s="2"/>
    </row>
    <row r="19" spans="1:116" ht="31.5" x14ac:dyDescent="0.25">
      <c r="A19" s="1" t="s">
        <v>136</v>
      </c>
      <c r="B19" s="11" t="s">
        <v>137</v>
      </c>
      <c r="C19" s="12" t="s">
        <v>133</v>
      </c>
      <c r="D19" s="13">
        <f>D46</f>
        <v>0</v>
      </c>
      <c r="E19" s="13">
        <f t="shared" ref="E19:BP19" si="4">E46</f>
        <v>0</v>
      </c>
      <c r="F19" s="13">
        <f t="shared" si="4"/>
        <v>0</v>
      </c>
      <c r="G19" s="13">
        <f t="shared" si="4"/>
        <v>0</v>
      </c>
      <c r="H19" s="13">
        <f t="shared" si="4"/>
        <v>0</v>
      </c>
      <c r="I19" s="13">
        <f t="shared" si="4"/>
        <v>0</v>
      </c>
      <c r="J19" s="13">
        <f t="shared" si="4"/>
        <v>0</v>
      </c>
      <c r="K19" s="13">
        <f t="shared" si="4"/>
        <v>0</v>
      </c>
      <c r="L19" s="13">
        <f t="shared" si="4"/>
        <v>0</v>
      </c>
      <c r="M19" s="13">
        <f t="shared" si="4"/>
        <v>0</v>
      </c>
      <c r="N19" s="13">
        <f t="shared" si="4"/>
        <v>0</v>
      </c>
      <c r="O19" s="13">
        <f t="shared" si="4"/>
        <v>0</v>
      </c>
      <c r="P19" s="13">
        <f t="shared" si="4"/>
        <v>0</v>
      </c>
      <c r="Q19" s="13">
        <f t="shared" si="4"/>
        <v>0</v>
      </c>
      <c r="R19" s="13">
        <f t="shared" si="4"/>
        <v>0</v>
      </c>
      <c r="S19" s="13">
        <f t="shared" si="4"/>
        <v>0</v>
      </c>
      <c r="T19" s="13">
        <f t="shared" si="4"/>
        <v>0.8600000000000001</v>
      </c>
      <c r="U19" s="13">
        <f t="shared" si="4"/>
        <v>0</v>
      </c>
      <c r="V19" s="13">
        <f t="shared" si="4"/>
        <v>15.459999999999997</v>
      </c>
      <c r="W19" s="13">
        <f t="shared" si="4"/>
        <v>0</v>
      </c>
      <c r="X19" s="13">
        <f t="shared" si="4"/>
        <v>0</v>
      </c>
      <c r="Y19" s="13">
        <f t="shared" si="4"/>
        <v>0</v>
      </c>
      <c r="Z19" s="13">
        <f t="shared" si="4"/>
        <v>1283</v>
      </c>
      <c r="AA19" s="13">
        <f t="shared" si="4"/>
        <v>0</v>
      </c>
      <c r="AB19" s="13">
        <f t="shared" si="4"/>
        <v>0.8600000000000001</v>
      </c>
      <c r="AC19" s="13">
        <f t="shared" si="4"/>
        <v>0</v>
      </c>
      <c r="AD19" s="13">
        <f t="shared" si="4"/>
        <v>15.351000000000001</v>
      </c>
      <c r="AE19" s="13">
        <f t="shared" si="4"/>
        <v>0</v>
      </c>
      <c r="AF19" s="13">
        <f t="shared" si="4"/>
        <v>0.02</v>
      </c>
      <c r="AG19" s="13">
        <f t="shared" si="4"/>
        <v>0</v>
      </c>
      <c r="AH19" s="13">
        <f t="shared" si="4"/>
        <v>1528</v>
      </c>
      <c r="AI19" s="13">
        <f t="shared" si="4"/>
        <v>0</v>
      </c>
      <c r="AJ19" s="13">
        <f t="shared" si="4"/>
        <v>0.88</v>
      </c>
      <c r="AK19" s="13">
        <f t="shared" si="4"/>
        <v>0</v>
      </c>
      <c r="AL19" s="13">
        <f t="shared" si="4"/>
        <v>11.42</v>
      </c>
      <c r="AM19" s="13">
        <f t="shared" si="4"/>
        <v>0</v>
      </c>
      <c r="AN19" s="13">
        <f t="shared" si="4"/>
        <v>0.12</v>
      </c>
      <c r="AO19" s="13">
        <f t="shared" si="4"/>
        <v>0</v>
      </c>
      <c r="AP19" s="13">
        <f t="shared" si="4"/>
        <v>870</v>
      </c>
      <c r="AQ19" s="13">
        <f t="shared" si="4"/>
        <v>6</v>
      </c>
      <c r="AR19" s="13">
        <f t="shared" si="4"/>
        <v>0.88</v>
      </c>
      <c r="AS19" s="13">
        <f t="shared" si="4"/>
        <v>0</v>
      </c>
      <c r="AT19" s="13">
        <f t="shared" si="4"/>
        <v>12.311</v>
      </c>
      <c r="AU19" s="13">
        <f t="shared" si="4"/>
        <v>0</v>
      </c>
      <c r="AV19" s="13">
        <f t="shared" si="4"/>
        <v>0.31</v>
      </c>
      <c r="AW19" s="13">
        <f t="shared" si="4"/>
        <v>0</v>
      </c>
      <c r="AX19" s="13">
        <f t="shared" si="4"/>
        <v>1145</v>
      </c>
      <c r="AY19" s="13">
        <f t="shared" si="4"/>
        <v>0</v>
      </c>
      <c r="AZ19" s="13">
        <f t="shared" si="4"/>
        <v>1.65</v>
      </c>
      <c r="BA19" s="13">
        <f t="shared" si="4"/>
        <v>0</v>
      </c>
      <c r="BB19" s="13">
        <f t="shared" si="4"/>
        <v>10.863000000000001</v>
      </c>
      <c r="BC19" s="13">
        <f t="shared" si="4"/>
        <v>0</v>
      </c>
      <c r="BD19" s="13">
        <f t="shared" si="4"/>
        <v>0</v>
      </c>
      <c r="BE19" s="13">
        <f t="shared" si="4"/>
        <v>0</v>
      </c>
      <c r="BF19" s="17">
        <f t="shared" si="4"/>
        <v>1551</v>
      </c>
      <c r="BG19" s="13">
        <f t="shared" si="4"/>
        <v>6</v>
      </c>
      <c r="BH19" s="13">
        <f t="shared" si="4"/>
        <v>1.6</v>
      </c>
      <c r="BI19" s="13">
        <f t="shared" si="4"/>
        <v>0</v>
      </c>
      <c r="BJ19" s="13">
        <f t="shared" si="4"/>
        <v>12.366999999999997</v>
      </c>
      <c r="BK19" s="13">
        <f t="shared" si="4"/>
        <v>0</v>
      </c>
      <c r="BL19" s="13">
        <f t="shared" si="4"/>
        <v>0</v>
      </c>
      <c r="BM19" s="13">
        <f t="shared" si="4"/>
        <v>0</v>
      </c>
      <c r="BN19" s="17">
        <f t="shared" si="4"/>
        <v>2166</v>
      </c>
      <c r="BO19" s="13">
        <f t="shared" si="4"/>
        <v>6</v>
      </c>
      <c r="BP19" s="13">
        <f t="shared" si="4"/>
        <v>0</v>
      </c>
      <c r="BQ19" s="13">
        <f t="shared" ref="BQ19:DK19" si="5">BQ46</f>
        <v>0</v>
      </c>
      <c r="BR19" s="13">
        <f t="shared" si="5"/>
        <v>0</v>
      </c>
      <c r="BS19" s="13">
        <f t="shared" si="5"/>
        <v>0</v>
      </c>
      <c r="BT19" s="13">
        <f t="shared" si="5"/>
        <v>0</v>
      </c>
      <c r="BU19" s="13">
        <f t="shared" si="5"/>
        <v>0</v>
      </c>
      <c r="BV19" s="13">
        <f t="shared" si="5"/>
        <v>0</v>
      </c>
      <c r="BW19" s="13">
        <f t="shared" si="5"/>
        <v>0</v>
      </c>
      <c r="BX19" s="13">
        <f t="shared" si="5"/>
        <v>0</v>
      </c>
      <c r="BY19" s="13">
        <f t="shared" si="5"/>
        <v>0</v>
      </c>
      <c r="BZ19" s="13">
        <f t="shared" si="5"/>
        <v>0.79</v>
      </c>
      <c r="CA19" s="13">
        <f t="shared" si="5"/>
        <v>0</v>
      </c>
      <c r="CB19" s="13">
        <f t="shared" si="5"/>
        <v>0</v>
      </c>
      <c r="CC19" s="13">
        <f t="shared" si="5"/>
        <v>0</v>
      </c>
      <c r="CD19" s="13">
        <f t="shared" si="5"/>
        <v>0</v>
      </c>
      <c r="CE19" s="13">
        <f t="shared" si="5"/>
        <v>0</v>
      </c>
      <c r="CF19" s="13">
        <f t="shared" si="5"/>
        <v>0</v>
      </c>
      <c r="CG19" s="13">
        <f t="shared" si="5"/>
        <v>0</v>
      </c>
      <c r="CH19" s="13">
        <f t="shared" si="5"/>
        <v>0</v>
      </c>
      <c r="CI19" s="13">
        <f t="shared" si="5"/>
        <v>0</v>
      </c>
      <c r="CJ19" s="13">
        <f t="shared" si="5"/>
        <v>0</v>
      </c>
      <c r="CK19" s="13">
        <f t="shared" si="5"/>
        <v>0</v>
      </c>
      <c r="CL19" s="13">
        <f t="shared" si="5"/>
        <v>0</v>
      </c>
      <c r="CM19" s="13">
        <f t="shared" si="5"/>
        <v>0</v>
      </c>
      <c r="CN19" s="13">
        <f t="shared" si="5"/>
        <v>0</v>
      </c>
      <c r="CO19" s="13">
        <f t="shared" si="5"/>
        <v>0</v>
      </c>
      <c r="CP19" s="13">
        <f t="shared" si="5"/>
        <v>0</v>
      </c>
      <c r="CQ19" s="13">
        <f t="shared" si="5"/>
        <v>0</v>
      </c>
      <c r="CR19" s="13">
        <f t="shared" si="5"/>
        <v>0</v>
      </c>
      <c r="CS19" s="13">
        <f t="shared" si="5"/>
        <v>0</v>
      </c>
      <c r="CT19" s="13">
        <f t="shared" si="5"/>
        <v>0</v>
      </c>
      <c r="CU19" s="13">
        <f t="shared" si="5"/>
        <v>0</v>
      </c>
      <c r="CV19" s="13">
        <f t="shared" si="5"/>
        <v>3.39</v>
      </c>
      <c r="CW19" s="13">
        <f t="shared" si="5"/>
        <v>0</v>
      </c>
      <c r="CX19" s="13">
        <f t="shared" si="5"/>
        <v>37.742999999999995</v>
      </c>
      <c r="CY19" s="13">
        <f t="shared" si="5"/>
        <v>0</v>
      </c>
      <c r="CZ19" s="13">
        <f t="shared" si="5"/>
        <v>0.12</v>
      </c>
      <c r="DA19" s="13">
        <f t="shared" si="5"/>
        <v>0</v>
      </c>
      <c r="DB19" s="13">
        <f t="shared" si="5"/>
        <v>3704</v>
      </c>
      <c r="DC19" s="13">
        <f t="shared" si="5"/>
        <v>12</v>
      </c>
      <c r="DD19" s="13">
        <f t="shared" si="5"/>
        <v>3.3400000000000003</v>
      </c>
      <c r="DE19" s="13">
        <f t="shared" si="5"/>
        <v>0</v>
      </c>
      <c r="DF19" s="13">
        <f t="shared" si="5"/>
        <v>40.818999999999996</v>
      </c>
      <c r="DG19" s="13">
        <f t="shared" si="5"/>
        <v>0</v>
      </c>
      <c r="DH19" s="13">
        <f t="shared" si="5"/>
        <v>0.33</v>
      </c>
      <c r="DI19" s="13">
        <f t="shared" si="5"/>
        <v>0</v>
      </c>
      <c r="DJ19" s="13">
        <f t="shared" si="5"/>
        <v>1528</v>
      </c>
      <c r="DK19" s="13">
        <f t="shared" si="5"/>
        <v>6</v>
      </c>
      <c r="DL19" s="2"/>
    </row>
    <row r="20" spans="1:116" ht="47.25" x14ac:dyDescent="0.25">
      <c r="A20" s="1" t="s">
        <v>138</v>
      </c>
      <c r="B20" s="11" t="s">
        <v>139</v>
      </c>
      <c r="C20" s="12" t="s">
        <v>133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10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2"/>
    </row>
    <row r="21" spans="1:116" ht="31.5" x14ac:dyDescent="0.25">
      <c r="A21" s="1" t="s">
        <v>140</v>
      </c>
      <c r="B21" s="11" t="s">
        <v>141</v>
      </c>
      <c r="C21" s="12" t="s">
        <v>133</v>
      </c>
      <c r="D21" s="9">
        <f>D187</f>
        <v>0</v>
      </c>
      <c r="E21" s="9">
        <f t="shared" ref="E21:BP21" si="6">E187</f>
        <v>0</v>
      </c>
      <c r="F21" s="9">
        <f t="shared" si="6"/>
        <v>0</v>
      </c>
      <c r="G21" s="9">
        <f t="shared" si="6"/>
        <v>0</v>
      </c>
      <c r="H21" s="9">
        <f t="shared" si="6"/>
        <v>0</v>
      </c>
      <c r="I21" s="9">
        <f t="shared" si="6"/>
        <v>0</v>
      </c>
      <c r="J21" s="9">
        <f t="shared" si="6"/>
        <v>0</v>
      </c>
      <c r="K21" s="9">
        <f t="shared" si="6"/>
        <v>0</v>
      </c>
      <c r="L21" s="9">
        <f t="shared" si="6"/>
        <v>0</v>
      </c>
      <c r="M21" s="9">
        <f t="shared" si="6"/>
        <v>0</v>
      </c>
      <c r="N21" s="9">
        <f t="shared" si="6"/>
        <v>0</v>
      </c>
      <c r="O21" s="9">
        <f t="shared" si="6"/>
        <v>0</v>
      </c>
      <c r="P21" s="9">
        <f t="shared" si="6"/>
        <v>0</v>
      </c>
      <c r="Q21" s="9">
        <f t="shared" si="6"/>
        <v>0</v>
      </c>
      <c r="R21" s="9">
        <f t="shared" si="6"/>
        <v>0</v>
      </c>
      <c r="S21" s="9">
        <f t="shared" si="6"/>
        <v>0</v>
      </c>
      <c r="T21" s="9">
        <f t="shared" si="6"/>
        <v>0.67</v>
      </c>
      <c r="U21" s="9">
        <f t="shared" si="6"/>
        <v>0</v>
      </c>
      <c r="V21" s="9">
        <f t="shared" si="6"/>
        <v>0.83499999999999996</v>
      </c>
      <c r="W21" s="9">
        <f t="shared" si="6"/>
        <v>0</v>
      </c>
      <c r="X21" s="9">
        <f t="shared" si="6"/>
        <v>0.14000000000000001</v>
      </c>
      <c r="Y21" s="9">
        <f t="shared" si="6"/>
        <v>0</v>
      </c>
      <c r="Z21" s="9">
        <f t="shared" si="6"/>
        <v>0</v>
      </c>
      <c r="AA21" s="9">
        <f t="shared" si="6"/>
        <v>0</v>
      </c>
      <c r="AB21" s="9">
        <f t="shared" si="6"/>
        <v>0.67</v>
      </c>
      <c r="AC21" s="9">
        <f t="shared" si="6"/>
        <v>0</v>
      </c>
      <c r="AD21" s="9">
        <f t="shared" si="6"/>
        <v>0.90399999999999991</v>
      </c>
      <c r="AE21" s="9">
        <f t="shared" si="6"/>
        <v>0</v>
      </c>
      <c r="AF21" s="9">
        <f t="shared" si="6"/>
        <v>0.14000000000000001</v>
      </c>
      <c r="AG21" s="9">
        <f t="shared" si="6"/>
        <v>0</v>
      </c>
      <c r="AH21" s="9">
        <f t="shared" si="6"/>
        <v>0</v>
      </c>
      <c r="AI21" s="9">
        <f t="shared" si="6"/>
        <v>0</v>
      </c>
      <c r="AJ21" s="9">
        <f t="shared" si="6"/>
        <v>0</v>
      </c>
      <c r="AK21" s="9">
        <f t="shared" si="6"/>
        <v>0</v>
      </c>
      <c r="AL21" s="9">
        <f t="shared" si="6"/>
        <v>1.462</v>
      </c>
      <c r="AM21" s="9">
        <f t="shared" si="6"/>
        <v>0</v>
      </c>
      <c r="AN21" s="9">
        <f t="shared" si="6"/>
        <v>0.52300000000000002</v>
      </c>
      <c r="AO21" s="9">
        <f t="shared" si="6"/>
        <v>0</v>
      </c>
      <c r="AP21" s="9">
        <f t="shared" si="6"/>
        <v>0</v>
      </c>
      <c r="AQ21" s="9">
        <f t="shared" si="6"/>
        <v>0</v>
      </c>
      <c r="AR21" s="9">
        <f t="shared" si="6"/>
        <v>0</v>
      </c>
      <c r="AS21" s="9">
        <f t="shared" si="6"/>
        <v>0</v>
      </c>
      <c r="AT21" s="9">
        <f t="shared" si="6"/>
        <v>1.462</v>
      </c>
      <c r="AU21" s="9">
        <f t="shared" si="6"/>
        <v>0</v>
      </c>
      <c r="AV21" s="9">
        <f t="shared" si="6"/>
        <v>0.46899999999999997</v>
      </c>
      <c r="AW21" s="9">
        <f t="shared" si="6"/>
        <v>0</v>
      </c>
      <c r="AX21" s="9">
        <f t="shared" si="6"/>
        <v>0</v>
      </c>
      <c r="AY21" s="9">
        <f t="shared" si="6"/>
        <v>0</v>
      </c>
      <c r="AZ21" s="9">
        <f t="shared" si="6"/>
        <v>2.0299999999999998</v>
      </c>
      <c r="BA21" s="9">
        <f t="shared" si="6"/>
        <v>0</v>
      </c>
      <c r="BB21" s="9">
        <f t="shared" si="6"/>
        <v>5.4909999999999997</v>
      </c>
      <c r="BC21" s="9">
        <f t="shared" si="6"/>
        <v>0</v>
      </c>
      <c r="BD21" s="9">
        <f t="shared" si="6"/>
        <v>2.78</v>
      </c>
      <c r="BE21" s="9">
        <f t="shared" si="6"/>
        <v>0</v>
      </c>
      <c r="BF21" s="9">
        <f t="shared" si="6"/>
        <v>0</v>
      </c>
      <c r="BG21" s="9">
        <f t="shared" si="6"/>
        <v>0</v>
      </c>
      <c r="BH21" s="9">
        <f t="shared" si="6"/>
        <v>2.0299999999999998</v>
      </c>
      <c r="BI21" s="9">
        <f t="shared" si="6"/>
        <v>0</v>
      </c>
      <c r="BJ21" s="9">
        <f t="shared" si="6"/>
        <v>3.0740000000000003</v>
      </c>
      <c r="BK21" s="9">
        <f t="shared" si="6"/>
        <v>0</v>
      </c>
      <c r="BL21" s="9">
        <f t="shared" si="6"/>
        <v>0.18</v>
      </c>
      <c r="BM21" s="9">
        <f t="shared" si="6"/>
        <v>0</v>
      </c>
      <c r="BN21" s="10">
        <f t="shared" si="6"/>
        <v>0</v>
      </c>
      <c r="BO21" s="9">
        <f t="shared" si="6"/>
        <v>0</v>
      </c>
      <c r="BP21" s="9">
        <f t="shared" si="6"/>
        <v>0</v>
      </c>
      <c r="BQ21" s="9">
        <f t="shared" ref="BQ21:DK21" si="7">BQ187</f>
        <v>0</v>
      </c>
      <c r="BR21" s="9">
        <f t="shared" si="7"/>
        <v>0</v>
      </c>
      <c r="BS21" s="9">
        <f t="shared" si="7"/>
        <v>0</v>
      </c>
      <c r="BT21" s="9">
        <f t="shared" si="7"/>
        <v>0</v>
      </c>
      <c r="BU21" s="9">
        <f t="shared" si="7"/>
        <v>0</v>
      </c>
      <c r="BV21" s="9">
        <f t="shared" si="7"/>
        <v>0</v>
      </c>
      <c r="BW21" s="9">
        <f t="shared" si="7"/>
        <v>0</v>
      </c>
      <c r="BX21" s="9">
        <f t="shared" si="7"/>
        <v>0</v>
      </c>
      <c r="BY21" s="9">
        <f t="shared" si="7"/>
        <v>0</v>
      </c>
      <c r="BZ21" s="9">
        <f t="shared" si="7"/>
        <v>1.2150000000000001</v>
      </c>
      <c r="CA21" s="9">
        <f t="shared" si="7"/>
        <v>0</v>
      </c>
      <c r="CB21" s="9">
        <f t="shared" si="7"/>
        <v>2.78</v>
      </c>
      <c r="CC21" s="9">
        <f t="shared" si="7"/>
        <v>0</v>
      </c>
      <c r="CD21" s="9">
        <f t="shared" si="7"/>
        <v>0</v>
      </c>
      <c r="CE21" s="9">
        <f t="shared" si="7"/>
        <v>0</v>
      </c>
      <c r="CF21" s="9">
        <f t="shared" si="7"/>
        <v>0</v>
      </c>
      <c r="CG21" s="9">
        <f t="shared" si="7"/>
        <v>0</v>
      </c>
      <c r="CH21" s="9">
        <f t="shared" si="7"/>
        <v>0</v>
      </c>
      <c r="CI21" s="9">
        <f t="shared" si="7"/>
        <v>0</v>
      </c>
      <c r="CJ21" s="9">
        <f t="shared" si="7"/>
        <v>0</v>
      </c>
      <c r="CK21" s="9">
        <f t="shared" si="7"/>
        <v>0</v>
      </c>
      <c r="CL21" s="9">
        <f t="shared" si="7"/>
        <v>0</v>
      </c>
      <c r="CM21" s="9">
        <f t="shared" si="7"/>
        <v>0</v>
      </c>
      <c r="CN21" s="9">
        <f t="shared" si="7"/>
        <v>0</v>
      </c>
      <c r="CO21" s="9">
        <f t="shared" si="7"/>
        <v>0</v>
      </c>
      <c r="CP21" s="9">
        <f t="shared" si="7"/>
        <v>0</v>
      </c>
      <c r="CQ21" s="9">
        <f t="shared" si="7"/>
        <v>0</v>
      </c>
      <c r="CR21" s="9">
        <f t="shared" si="7"/>
        <v>0</v>
      </c>
      <c r="CS21" s="9">
        <f t="shared" si="7"/>
        <v>0</v>
      </c>
      <c r="CT21" s="9">
        <f t="shared" si="7"/>
        <v>0</v>
      </c>
      <c r="CU21" s="9">
        <f t="shared" si="7"/>
        <v>0</v>
      </c>
      <c r="CV21" s="9">
        <f t="shared" si="7"/>
        <v>2.6999999999999997</v>
      </c>
      <c r="CW21" s="9">
        <f t="shared" si="7"/>
        <v>0</v>
      </c>
      <c r="CX21" s="9">
        <f t="shared" si="7"/>
        <v>7.788000000000002</v>
      </c>
      <c r="CY21" s="9">
        <f t="shared" si="7"/>
        <v>0</v>
      </c>
      <c r="CZ21" s="9">
        <f t="shared" si="7"/>
        <v>3.4429999999999996</v>
      </c>
      <c r="DA21" s="9">
        <f t="shared" si="7"/>
        <v>0</v>
      </c>
      <c r="DB21" s="9">
        <f t="shared" si="7"/>
        <v>0</v>
      </c>
      <c r="DC21" s="9">
        <f t="shared" si="7"/>
        <v>0</v>
      </c>
      <c r="DD21" s="9">
        <f t="shared" si="7"/>
        <v>2.6999999999999997</v>
      </c>
      <c r="DE21" s="9">
        <f t="shared" si="7"/>
        <v>0</v>
      </c>
      <c r="DF21" s="9">
        <f t="shared" si="7"/>
        <v>6.6549999999999994</v>
      </c>
      <c r="DG21" s="9">
        <f t="shared" si="7"/>
        <v>0</v>
      </c>
      <c r="DH21" s="9">
        <f t="shared" si="7"/>
        <v>3.569</v>
      </c>
      <c r="DI21" s="9">
        <f t="shared" si="7"/>
        <v>0</v>
      </c>
      <c r="DJ21" s="9">
        <f t="shared" si="7"/>
        <v>0</v>
      </c>
      <c r="DK21" s="9">
        <f t="shared" si="7"/>
        <v>0</v>
      </c>
      <c r="DL21" s="2"/>
    </row>
    <row r="22" spans="1:116" ht="31.5" x14ac:dyDescent="0.25">
      <c r="A22" s="1" t="s">
        <v>142</v>
      </c>
      <c r="B22" s="11" t="s">
        <v>143</v>
      </c>
      <c r="C22" s="12" t="s">
        <v>133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10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2"/>
    </row>
    <row r="23" spans="1:116" x14ac:dyDescent="0.25">
      <c r="A23" s="1" t="s">
        <v>144</v>
      </c>
      <c r="B23" s="11" t="s">
        <v>145</v>
      </c>
      <c r="C23" s="12" t="s">
        <v>133</v>
      </c>
      <c r="D23" s="13">
        <f>D221</f>
        <v>0</v>
      </c>
      <c r="E23" s="13">
        <f t="shared" ref="E23:BP23" si="8">E221</f>
        <v>0</v>
      </c>
      <c r="F23" s="13">
        <f t="shared" si="8"/>
        <v>0</v>
      </c>
      <c r="G23" s="13">
        <f t="shared" si="8"/>
        <v>0</v>
      </c>
      <c r="H23" s="13">
        <f t="shared" si="8"/>
        <v>0</v>
      </c>
      <c r="I23" s="13">
        <f t="shared" si="8"/>
        <v>0</v>
      </c>
      <c r="J23" s="13">
        <f t="shared" si="8"/>
        <v>0</v>
      </c>
      <c r="K23" s="13">
        <f t="shared" si="8"/>
        <v>0</v>
      </c>
      <c r="L23" s="13">
        <f t="shared" si="8"/>
        <v>0</v>
      </c>
      <c r="M23" s="13">
        <f t="shared" si="8"/>
        <v>0</v>
      </c>
      <c r="N23" s="13">
        <f t="shared" si="8"/>
        <v>0</v>
      </c>
      <c r="O23" s="13">
        <f t="shared" si="8"/>
        <v>0</v>
      </c>
      <c r="P23" s="13">
        <f t="shared" si="8"/>
        <v>0</v>
      </c>
      <c r="Q23" s="13">
        <f t="shared" si="8"/>
        <v>0</v>
      </c>
      <c r="R23" s="13">
        <f t="shared" si="8"/>
        <v>0</v>
      </c>
      <c r="S23" s="13">
        <f t="shared" si="8"/>
        <v>0</v>
      </c>
      <c r="T23" s="13">
        <f t="shared" si="8"/>
        <v>0</v>
      </c>
      <c r="U23" s="13">
        <f t="shared" si="8"/>
        <v>0</v>
      </c>
      <c r="V23" s="13">
        <f t="shared" si="8"/>
        <v>0</v>
      </c>
      <c r="W23" s="13">
        <f t="shared" si="8"/>
        <v>0</v>
      </c>
      <c r="X23" s="13">
        <f t="shared" si="8"/>
        <v>0</v>
      </c>
      <c r="Y23" s="13">
        <f t="shared" si="8"/>
        <v>0</v>
      </c>
      <c r="Z23" s="13">
        <f t="shared" si="8"/>
        <v>0</v>
      </c>
      <c r="AA23" s="13">
        <f t="shared" si="8"/>
        <v>3</v>
      </c>
      <c r="AB23" s="13">
        <f t="shared" si="8"/>
        <v>0</v>
      </c>
      <c r="AC23" s="13">
        <f t="shared" si="8"/>
        <v>0</v>
      </c>
      <c r="AD23" s="13">
        <f t="shared" si="8"/>
        <v>0</v>
      </c>
      <c r="AE23" s="13">
        <f t="shared" si="8"/>
        <v>0</v>
      </c>
      <c r="AF23" s="13">
        <f t="shared" si="8"/>
        <v>0</v>
      </c>
      <c r="AG23" s="13">
        <f t="shared" si="8"/>
        <v>0</v>
      </c>
      <c r="AH23" s="13">
        <f t="shared" si="8"/>
        <v>0</v>
      </c>
      <c r="AI23" s="13">
        <f t="shared" si="8"/>
        <v>4</v>
      </c>
      <c r="AJ23" s="13">
        <f t="shared" si="8"/>
        <v>0</v>
      </c>
      <c r="AK23" s="13">
        <f t="shared" si="8"/>
        <v>0</v>
      </c>
      <c r="AL23" s="13">
        <f t="shared" si="8"/>
        <v>0</v>
      </c>
      <c r="AM23" s="13">
        <f t="shared" si="8"/>
        <v>0</v>
      </c>
      <c r="AN23" s="13">
        <f t="shared" si="8"/>
        <v>0</v>
      </c>
      <c r="AO23" s="13">
        <f t="shared" si="8"/>
        <v>0</v>
      </c>
      <c r="AP23" s="13">
        <f t="shared" si="8"/>
        <v>0</v>
      </c>
      <c r="AQ23" s="13">
        <f t="shared" si="8"/>
        <v>26</v>
      </c>
      <c r="AR23" s="13">
        <f t="shared" si="8"/>
        <v>0</v>
      </c>
      <c r="AS23" s="13">
        <f t="shared" si="8"/>
        <v>0</v>
      </c>
      <c r="AT23" s="13">
        <f t="shared" si="8"/>
        <v>0</v>
      </c>
      <c r="AU23" s="13">
        <f t="shared" si="8"/>
        <v>0</v>
      </c>
      <c r="AV23" s="13">
        <f t="shared" si="8"/>
        <v>0</v>
      </c>
      <c r="AW23" s="13">
        <f t="shared" si="8"/>
        <v>0</v>
      </c>
      <c r="AX23" s="13">
        <f t="shared" si="8"/>
        <v>0</v>
      </c>
      <c r="AY23" s="13">
        <f t="shared" si="8"/>
        <v>19</v>
      </c>
      <c r="AZ23" s="13">
        <f t="shared" si="8"/>
        <v>0</v>
      </c>
      <c r="BA23" s="13">
        <f t="shared" si="8"/>
        <v>0</v>
      </c>
      <c r="BB23" s="13">
        <f t="shared" si="8"/>
        <v>0</v>
      </c>
      <c r="BC23" s="13">
        <f t="shared" si="8"/>
        <v>0</v>
      </c>
      <c r="BD23" s="13">
        <f t="shared" si="8"/>
        <v>0</v>
      </c>
      <c r="BE23" s="13">
        <f t="shared" si="8"/>
        <v>0</v>
      </c>
      <c r="BF23" s="13">
        <f t="shared" si="8"/>
        <v>0</v>
      </c>
      <c r="BG23" s="13">
        <f t="shared" si="8"/>
        <v>24</v>
      </c>
      <c r="BH23" s="13">
        <f t="shared" si="8"/>
        <v>0</v>
      </c>
      <c r="BI23" s="13">
        <f t="shared" si="8"/>
        <v>0</v>
      </c>
      <c r="BJ23" s="13">
        <f t="shared" si="8"/>
        <v>0</v>
      </c>
      <c r="BK23" s="13">
        <f t="shared" si="8"/>
        <v>0</v>
      </c>
      <c r="BL23" s="13">
        <f t="shared" si="8"/>
        <v>0</v>
      </c>
      <c r="BM23" s="13">
        <f t="shared" si="8"/>
        <v>0</v>
      </c>
      <c r="BN23" s="17">
        <f t="shared" si="8"/>
        <v>0</v>
      </c>
      <c r="BO23" s="13">
        <f t="shared" si="8"/>
        <v>24</v>
      </c>
      <c r="BP23" s="13">
        <f t="shared" si="8"/>
        <v>0</v>
      </c>
      <c r="BQ23" s="13">
        <f t="shared" ref="BQ23:DK23" si="9">BQ221</f>
        <v>0</v>
      </c>
      <c r="BR23" s="13">
        <f t="shared" si="9"/>
        <v>0</v>
      </c>
      <c r="BS23" s="13">
        <f t="shared" si="9"/>
        <v>0</v>
      </c>
      <c r="BT23" s="13">
        <f t="shared" si="9"/>
        <v>0</v>
      </c>
      <c r="BU23" s="13">
        <f t="shared" si="9"/>
        <v>0</v>
      </c>
      <c r="BV23" s="13">
        <f t="shared" si="9"/>
        <v>0</v>
      </c>
      <c r="BW23" s="13">
        <f t="shared" si="9"/>
        <v>4</v>
      </c>
      <c r="BX23" s="13">
        <f t="shared" si="9"/>
        <v>0</v>
      </c>
      <c r="BY23" s="13">
        <f t="shared" si="9"/>
        <v>0</v>
      </c>
      <c r="BZ23" s="13">
        <f t="shared" si="9"/>
        <v>0</v>
      </c>
      <c r="CA23" s="13">
        <f t="shared" si="9"/>
        <v>0</v>
      </c>
      <c r="CB23" s="13">
        <f t="shared" si="9"/>
        <v>0</v>
      </c>
      <c r="CC23" s="13">
        <f t="shared" si="9"/>
        <v>0</v>
      </c>
      <c r="CD23" s="13">
        <f t="shared" si="9"/>
        <v>0</v>
      </c>
      <c r="CE23" s="13">
        <f t="shared" si="9"/>
        <v>5</v>
      </c>
      <c r="CF23" s="13">
        <f t="shared" si="9"/>
        <v>0</v>
      </c>
      <c r="CG23" s="13">
        <f t="shared" si="9"/>
        <v>0</v>
      </c>
      <c r="CH23" s="13">
        <f t="shared" si="9"/>
        <v>0</v>
      </c>
      <c r="CI23" s="13">
        <f t="shared" si="9"/>
        <v>0</v>
      </c>
      <c r="CJ23" s="13">
        <f t="shared" si="9"/>
        <v>0</v>
      </c>
      <c r="CK23" s="13">
        <f t="shared" si="9"/>
        <v>0</v>
      </c>
      <c r="CL23" s="13">
        <f t="shared" si="9"/>
        <v>0</v>
      </c>
      <c r="CM23" s="13">
        <f t="shared" si="9"/>
        <v>4</v>
      </c>
      <c r="CN23" s="13">
        <f t="shared" si="9"/>
        <v>0</v>
      </c>
      <c r="CO23" s="13">
        <f t="shared" si="9"/>
        <v>0</v>
      </c>
      <c r="CP23" s="13">
        <f t="shared" si="9"/>
        <v>0</v>
      </c>
      <c r="CQ23" s="13">
        <f t="shared" si="9"/>
        <v>0</v>
      </c>
      <c r="CR23" s="13">
        <f t="shared" si="9"/>
        <v>0</v>
      </c>
      <c r="CS23" s="13">
        <f t="shared" si="9"/>
        <v>0</v>
      </c>
      <c r="CT23" s="13">
        <f t="shared" si="9"/>
        <v>0</v>
      </c>
      <c r="CU23" s="13">
        <f t="shared" si="9"/>
        <v>4</v>
      </c>
      <c r="CV23" s="13">
        <f t="shared" si="9"/>
        <v>0</v>
      </c>
      <c r="CW23" s="13">
        <f t="shared" si="9"/>
        <v>0</v>
      </c>
      <c r="CX23" s="13">
        <f t="shared" si="9"/>
        <v>0</v>
      </c>
      <c r="CY23" s="13">
        <f t="shared" si="9"/>
        <v>0</v>
      </c>
      <c r="CZ23" s="13">
        <f t="shared" si="9"/>
        <v>0</v>
      </c>
      <c r="DA23" s="13">
        <f t="shared" si="9"/>
        <v>0</v>
      </c>
      <c r="DB23" s="13">
        <f t="shared" si="9"/>
        <v>0</v>
      </c>
      <c r="DC23" s="13">
        <f t="shared" si="9"/>
        <v>61</v>
      </c>
      <c r="DD23" s="13">
        <f t="shared" si="9"/>
        <v>0</v>
      </c>
      <c r="DE23" s="13">
        <f t="shared" si="9"/>
        <v>0</v>
      </c>
      <c r="DF23" s="13">
        <f t="shared" si="9"/>
        <v>0</v>
      </c>
      <c r="DG23" s="13">
        <f t="shared" si="9"/>
        <v>0</v>
      </c>
      <c r="DH23" s="13">
        <f t="shared" si="9"/>
        <v>0</v>
      </c>
      <c r="DI23" s="13">
        <f t="shared" si="9"/>
        <v>0</v>
      </c>
      <c r="DJ23" s="13">
        <f t="shared" si="9"/>
        <v>0</v>
      </c>
      <c r="DK23" s="13">
        <f t="shared" si="9"/>
        <v>56</v>
      </c>
      <c r="DL23" s="2"/>
    </row>
    <row r="24" spans="1:116" x14ac:dyDescent="0.25">
      <c r="A24" s="1" t="s">
        <v>117</v>
      </c>
      <c r="B24" s="11" t="s">
        <v>146</v>
      </c>
      <c r="C24" s="12" t="s">
        <v>133</v>
      </c>
      <c r="D24" s="9">
        <f>D17</f>
        <v>0</v>
      </c>
      <c r="E24" s="9">
        <f t="shared" ref="E24:BP24" si="10">E17</f>
        <v>0</v>
      </c>
      <c r="F24" s="9">
        <f t="shared" si="10"/>
        <v>0</v>
      </c>
      <c r="G24" s="9">
        <f t="shared" si="10"/>
        <v>0</v>
      </c>
      <c r="H24" s="9">
        <f t="shared" si="10"/>
        <v>0</v>
      </c>
      <c r="I24" s="9">
        <f t="shared" si="10"/>
        <v>0</v>
      </c>
      <c r="J24" s="9">
        <f t="shared" si="10"/>
        <v>0</v>
      </c>
      <c r="K24" s="9">
        <f t="shared" si="10"/>
        <v>0</v>
      </c>
      <c r="L24" s="9">
        <f t="shared" si="10"/>
        <v>0</v>
      </c>
      <c r="M24" s="9">
        <f t="shared" si="10"/>
        <v>0</v>
      </c>
      <c r="N24" s="9">
        <f t="shared" si="10"/>
        <v>0</v>
      </c>
      <c r="O24" s="9">
        <f t="shared" si="10"/>
        <v>0</v>
      </c>
      <c r="P24" s="9">
        <f t="shared" si="10"/>
        <v>0</v>
      </c>
      <c r="Q24" s="9">
        <f t="shared" si="10"/>
        <v>0</v>
      </c>
      <c r="R24" s="9">
        <f t="shared" si="10"/>
        <v>0</v>
      </c>
      <c r="S24" s="9">
        <f t="shared" si="10"/>
        <v>0</v>
      </c>
      <c r="T24" s="9">
        <f t="shared" si="10"/>
        <v>1.5300000000000002</v>
      </c>
      <c r="U24" s="9">
        <f t="shared" si="10"/>
        <v>0</v>
      </c>
      <c r="V24" s="9">
        <f t="shared" si="10"/>
        <v>16.294999999999998</v>
      </c>
      <c r="W24" s="9">
        <f t="shared" si="10"/>
        <v>0</v>
      </c>
      <c r="X24" s="9">
        <f t="shared" si="10"/>
        <v>0.14000000000000001</v>
      </c>
      <c r="Y24" s="9">
        <f t="shared" si="10"/>
        <v>0</v>
      </c>
      <c r="Z24" s="9">
        <f t="shared" si="10"/>
        <v>1283</v>
      </c>
      <c r="AA24" s="9">
        <f t="shared" si="10"/>
        <v>3</v>
      </c>
      <c r="AB24" s="9">
        <f t="shared" si="10"/>
        <v>3.1</v>
      </c>
      <c r="AC24" s="9">
        <f t="shared" si="10"/>
        <v>0</v>
      </c>
      <c r="AD24" s="9">
        <f t="shared" si="10"/>
        <v>29.846</v>
      </c>
      <c r="AE24" s="9">
        <f t="shared" si="10"/>
        <v>0</v>
      </c>
      <c r="AF24" s="9">
        <f t="shared" si="10"/>
        <v>0.16</v>
      </c>
      <c r="AG24" s="9">
        <f t="shared" si="10"/>
        <v>0</v>
      </c>
      <c r="AH24" s="9">
        <f t="shared" si="10"/>
        <v>1528</v>
      </c>
      <c r="AI24" s="9">
        <f t="shared" si="10"/>
        <v>4</v>
      </c>
      <c r="AJ24" s="9">
        <f t="shared" si="10"/>
        <v>0.88</v>
      </c>
      <c r="AK24" s="9">
        <f t="shared" si="10"/>
        <v>0</v>
      </c>
      <c r="AL24" s="9">
        <f t="shared" si="10"/>
        <v>12.882</v>
      </c>
      <c r="AM24" s="9">
        <f t="shared" si="10"/>
        <v>0</v>
      </c>
      <c r="AN24" s="9">
        <f t="shared" si="10"/>
        <v>0.64300000000000002</v>
      </c>
      <c r="AO24" s="9">
        <f t="shared" si="10"/>
        <v>0</v>
      </c>
      <c r="AP24" s="9">
        <f t="shared" si="10"/>
        <v>870</v>
      </c>
      <c r="AQ24" s="9">
        <f t="shared" si="10"/>
        <v>32</v>
      </c>
      <c r="AR24" s="9">
        <f t="shared" si="10"/>
        <v>0.88</v>
      </c>
      <c r="AS24" s="9">
        <f t="shared" si="10"/>
        <v>0</v>
      </c>
      <c r="AT24" s="9">
        <f t="shared" si="10"/>
        <v>13.773</v>
      </c>
      <c r="AU24" s="9">
        <f t="shared" si="10"/>
        <v>0</v>
      </c>
      <c r="AV24" s="9">
        <f t="shared" si="10"/>
        <v>0.77899999999999991</v>
      </c>
      <c r="AW24" s="9">
        <f t="shared" si="10"/>
        <v>0</v>
      </c>
      <c r="AX24" s="9">
        <f t="shared" si="10"/>
        <v>1145</v>
      </c>
      <c r="AY24" s="9">
        <f t="shared" si="10"/>
        <v>19</v>
      </c>
      <c r="AZ24" s="9">
        <f t="shared" si="10"/>
        <v>3.6799999999999997</v>
      </c>
      <c r="BA24" s="9">
        <f t="shared" si="10"/>
        <v>0</v>
      </c>
      <c r="BB24" s="9">
        <f t="shared" si="10"/>
        <v>16.353999999999999</v>
      </c>
      <c r="BC24" s="9">
        <f t="shared" si="10"/>
        <v>0</v>
      </c>
      <c r="BD24" s="9">
        <f t="shared" si="10"/>
        <v>2.78</v>
      </c>
      <c r="BE24" s="9">
        <f t="shared" si="10"/>
        <v>0</v>
      </c>
      <c r="BF24" s="10">
        <f t="shared" si="10"/>
        <v>1551</v>
      </c>
      <c r="BG24" s="9">
        <f t="shared" si="10"/>
        <v>30</v>
      </c>
      <c r="BH24" s="9">
        <f t="shared" si="10"/>
        <v>3.63</v>
      </c>
      <c r="BI24" s="9">
        <f t="shared" si="10"/>
        <v>0</v>
      </c>
      <c r="BJ24" s="9">
        <f t="shared" si="10"/>
        <v>15.440999999999997</v>
      </c>
      <c r="BK24" s="9">
        <f t="shared" si="10"/>
        <v>0</v>
      </c>
      <c r="BL24" s="9">
        <f t="shared" si="10"/>
        <v>0.18</v>
      </c>
      <c r="BM24" s="9">
        <f t="shared" si="10"/>
        <v>0</v>
      </c>
      <c r="BN24" s="10">
        <f t="shared" si="10"/>
        <v>2166</v>
      </c>
      <c r="BO24" s="9">
        <f t="shared" si="10"/>
        <v>30</v>
      </c>
      <c r="BP24" s="9">
        <f t="shared" si="10"/>
        <v>0</v>
      </c>
      <c r="BQ24" s="9">
        <f t="shared" ref="BQ24:DK24" si="11">BQ17</f>
        <v>0</v>
      </c>
      <c r="BR24" s="9">
        <f t="shared" si="11"/>
        <v>0</v>
      </c>
      <c r="BS24" s="9">
        <f t="shared" si="11"/>
        <v>0</v>
      </c>
      <c r="BT24" s="9">
        <f t="shared" si="11"/>
        <v>0</v>
      </c>
      <c r="BU24" s="9">
        <f t="shared" si="11"/>
        <v>0</v>
      </c>
      <c r="BV24" s="9">
        <f t="shared" si="11"/>
        <v>0</v>
      </c>
      <c r="BW24" s="9">
        <f t="shared" si="11"/>
        <v>4</v>
      </c>
      <c r="BX24" s="9">
        <f t="shared" si="11"/>
        <v>0</v>
      </c>
      <c r="BY24" s="9">
        <f t="shared" si="11"/>
        <v>0</v>
      </c>
      <c r="BZ24" s="9">
        <f t="shared" si="11"/>
        <v>2.0049999999999999</v>
      </c>
      <c r="CA24" s="9">
        <f t="shared" si="11"/>
        <v>0</v>
      </c>
      <c r="CB24" s="9">
        <f t="shared" si="11"/>
        <v>2.78</v>
      </c>
      <c r="CC24" s="9">
        <f t="shared" si="11"/>
        <v>0</v>
      </c>
      <c r="CD24" s="9">
        <f t="shared" si="11"/>
        <v>0</v>
      </c>
      <c r="CE24" s="9">
        <f t="shared" si="11"/>
        <v>5</v>
      </c>
      <c r="CF24" s="9">
        <f t="shared" si="11"/>
        <v>0</v>
      </c>
      <c r="CG24" s="9">
        <f t="shared" si="11"/>
        <v>0</v>
      </c>
      <c r="CH24" s="9">
        <f t="shared" si="11"/>
        <v>0</v>
      </c>
      <c r="CI24" s="9">
        <f t="shared" si="11"/>
        <v>0</v>
      </c>
      <c r="CJ24" s="9">
        <f t="shared" si="11"/>
        <v>0</v>
      </c>
      <c r="CK24" s="9">
        <f t="shared" si="11"/>
        <v>0</v>
      </c>
      <c r="CL24" s="9">
        <f t="shared" si="11"/>
        <v>0</v>
      </c>
      <c r="CM24" s="9">
        <f t="shared" si="11"/>
        <v>4</v>
      </c>
      <c r="CN24" s="9">
        <f t="shared" si="11"/>
        <v>0</v>
      </c>
      <c r="CO24" s="9">
        <f t="shared" si="11"/>
        <v>0</v>
      </c>
      <c r="CP24" s="9">
        <f t="shared" si="11"/>
        <v>0</v>
      </c>
      <c r="CQ24" s="9">
        <f t="shared" si="11"/>
        <v>0</v>
      </c>
      <c r="CR24" s="9">
        <f t="shared" si="11"/>
        <v>0</v>
      </c>
      <c r="CS24" s="9">
        <f t="shared" si="11"/>
        <v>0</v>
      </c>
      <c r="CT24" s="9">
        <f t="shared" si="11"/>
        <v>0</v>
      </c>
      <c r="CU24" s="9">
        <f t="shared" si="11"/>
        <v>4</v>
      </c>
      <c r="CV24" s="9">
        <f t="shared" si="11"/>
        <v>6.09</v>
      </c>
      <c r="CW24" s="9">
        <f t="shared" si="11"/>
        <v>0</v>
      </c>
      <c r="CX24" s="9">
        <f t="shared" si="11"/>
        <v>45.530999999999999</v>
      </c>
      <c r="CY24" s="9">
        <f t="shared" si="11"/>
        <v>0</v>
      </c>
      <c r="CZ24" s="9">
        <f t="shared" si="11"/>
        <v>3.5629999999999997</v>
      </c>
      <c r="DA24" s="9">
        <f t="shared" si="11"/>
        <v>0</v>
      </c>
      <c r="DB24" s="9">
        <f t="shared" si="11"/>
        <v>3704</v>
      </c>
      <c r="DC24" s="9">
        <f t="shared" si="11"/>
        <v>73</v>
      </c>
      <c r="DD24" s="9">
        <f t="shared" si="11"/>
        <v>6.04</v>
      </c>
      <c r="DE24" s="9">
        <f t="shared" si="11"/>
        <v>0</v>
      </c>
      <c r="DF24" s="9">
        <f t="shared" si="11"/>
        <v>47.473999999999997</v>
      </c>
      <c r="DG24" s="9">
        <f t="shared" si="11"/>
        <v>0</v>
      </c>
      <c r="DH24" s="9">
        <f t="shared" si="11"/>
        <v>3.899</v>
      </c>
      <c r="DI24" s="9">
        <f t="shared" si="11"/>
        <v>0</v>
      </c>
      <c r="DJ24" s="9">
        <f t="shared" si="11"/>
        <v>1528</v>
      </c>
      <c r="DK24" s="9">
        <f t="shared" si="11"/>
        <v>62</v>
      </c>
      <c r="DL24" s="2"/>
    </row>
    <row r="25" spans="1:116" ht="31.5" x14ac:dyDescent="0.25">
      <c r="A25" s="1" t="s">
        <v>147</v>
      </c>
      <c r="B25" s="11" t="s">
        <v>148</v>
      </c>
      <c r="C25" s="12" t="s">
        <v>133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f>SUM(AB26)</f>
        <v>1.57</v>
      </c>
      <c r="AC25" s="13">
        <f t="shared" ref="AC25:AI25" si="12">SUM(AC26)</f>
        <v>0</v>
      </c>
      <c r="AD25" s="13">
        <f t="shared" si="12"/>
        <v>13.590999999999998</v>
      </c>
      <c r="AE25" s="13">
        <f t="shared" si="12"/>
        <v>0</v>
      </c>
      <c r="AF25" s="13">
        <f t="shared" si="12"/>
        <v>0</v>
      </c>
      <c r="AG25" s="13">
        <f t="shared" si="12"/>
        <v>0</v>
      </c>
      <c r="AH25" s="13">
        <f t="shared" si="12"/>
        <v>0</v>
      </c>
      <c r="AI25" s="13">
        <f t="shared" si="12"/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7">
        <v>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0</v>
      </c>
      <c r="BU25" s="13">
        <v>0</v>
      </c>
      <c r="BV25" s="13">
        <v>0</v>
      </c>
      <c r="BW25" s="13">
        <v>0</v>
      </c>
      <c r="BX25" s="13">
        <v>0</v>
      </c>
      <c r="BY25" s="13">
        <v>0</v>
      </c>
      <c r="BZ25" s="13">
        <v>0</v>
      </c>
      <c r="CA25" s="13">
        <v>0</v>
      </c>
      <c r="CB25" s="13">
        <v>0</v>
      </c>
      <c r="CC25" s="13">
        <v>0</v>
      </c>
      <c r="CD25" s="13">
        <v>0</v>
      </c>
      <c r="CE25" s="13">
        <v>0</v>
      </c>
      <c r="CF25" s="13">
        <v>0</v>
      </c>
      <c r="CG25" s="13">
        <v>0</v>
      </c>
      <c r="CH25" s="13">
        <v>0</v>
      </c>
      <c r="CI25" s="13">
        <v>0</v>
      </c>
      <c r="CJ25" s="13">
        <v>0</v>
      </c>
      <c r="CK25" s="13">
        <v>0</v>
      </c>
      <c r="CL25" s="13">
        <v>0</v>
      </c>
      <c r="CM25" s="13">
        <v>0</v>
      </c>
      <c r="CN25" s="13">
        <v>0</v>
      </c>
      <c r="CO25" s="13">
        <v>0</v>
      </c>
      <c r="CP25" s="13">
        <v>0</v>
      </c>
      <c r="CQ25" s="13">
        <v>0</v>
      </c>
      <c r="CR25" s="13">
        <v>0</v>
      </c>
      <c r="CS25" s="13">
        <v>0</v>
      </c>
      <c r="CT25" s="13">
        <v>0</v>
      </c>
      <c r="CU25" s="13">
        <v>0</v>
      </c>
      <c r="CV25" s="13">
        <f t="shared" ref="CV25:CV128" si="13">SUM(T25,AJ25,AZ25,BP25,CF25,)</f>
        <v>0</v>
      </c>
      <c r="CW25" s="13">
        <f t="shared" ref="CW25:CW128" si="14">SUM(U25,AK25,BA25,BQ25,CG25,)</f>
        <v>0</v>
      </c>
      <c r="CX25" s="13">
        <f t="shared" ref="CX25:CX128" si="15">SUM(V25,AL25,BB25,BR25,CH25,)</f>
        <v>0</v>
      </c>
      <c r="CY25" s="13">
        <f t="shared" ref="CY25:CY128" si="16">SUM(W25,AM25,BC25,BS25,CI25,)</f>
        <v>0</v>
      </c>
      <c r="CZ25" s="13">
        <f t="shared" ref="CZ25:CZ128" si="17">SUM(X25,AN25,BD25,BT25,CJ25,)</f>
        <v>0</v>
      </c>
      <c r="DA25" s="13">
        <f t="shared" ref="DA25:DA128" si="18">SUM(Y25,AO25,BE25,BU25,CK25,)</f>
        <v>0</v>
      </c>
      <c r="DB25" s="13">
        <f t="shared" ref="DB25:DB128" si="19">SUM(Z25,AP25,BF25,BV25,CL25,)</f>
        <v>0</v>
      </c>
      <c r="DC25" s="13">
        <f t="shared" ref="DC25:DC128" si="20">SUM(AA25,AQ25,BG25,BW25,CM25,)</f>
        <v>0</v>
      </c>
      <c r="DD25" s="13">
        <v>0</v>
      </c>
      <c r="DE25" s="13">
        <v>0</v>
      </c>
      <c r="DF25" s="13">
        <v>0</v>
      </c>
      <c r="DG25" s="13">
        <v>0</v>
      </c>
      <c r="DH25" s="13">
        <v>0</v>
      </c>
      <c r="DI25" s="13">
        <v>0</v>
      </c>
      <c r="DJ25" s="13">
        <v>0</v>
      </c>
      <c r="DK25" s="13">
        <v>0</v>
      </c>
      <c r="DL25" s="2"/>
    </row>
    <row r="26" spans="1:116" ht="47.25" x14ac:dyDescent="0.25">
      <c r="A26" s="1" t="s">
        <v>149</v>
      </c>
      <c r="B26" s="11" t="s">
        <v>150</v>
      </c>
      <c r="C26" s="12" t="s">
        <v>133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f t="shared" ref="AB26:AI26" si="21">SUM(AB27,AB29,)</f>
        <v>1.57</v>
      </c>
      <c r="AC26" s="13">
        <f t="shared" si="21"/>
        <v>0</v>
      </c>
      <c r="AD26" s="13">
        <f t="shared" si="21"/>
        <v>13.590999999999998</v>
      </c>
      <c r="AE26" s="13">
        <f t="shared" si="21"/>
        <v>0</v>
      </c>
      <c r="AF26" s="13">
        <f t="shared" si="21"/>
        <v>0</v>
      </c>
      <c r="AG26" s="13">
        <f t="shared" si="21"/>
        <v>0</v>
      </c>
      <c r="AH26" s="13">
        <f t="shared" si="21"/>
        <v>0</v>
      </c>
      <c r="AI26" s="13">
        <f t="shared" si="21"/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3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7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3">
        <v>0</v>
      </c>
      <c r="BW26" s="13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3">
        <v>0</v>
      </c>
      <c r="CL26" s="13">
        <v>0</v>
      </c>
      <c r="CM26" s="13">
        <v>0</v>
      </c>
      <c r="CN26" s="13">
        <v>0</v>
      </c>
      <c r="CO26" s="13">
        <v>0</v>
      </c>
      <c r="CP26" s="13">
        <v>0</v>
      </c>
      <c r="CQ26" s="13">
        <v>0</v>
      </c>
      <c r="CR26" s="13">
        <v>0</v>
      </c>
      <c r="CS26" s="13">
        <v>0</v>
      </c>
      <c r="CT26" s="13">
        <v>0</v>
      </c>
      <c r="CU26" s="13">
        <v>0</v>
      </c>
      <c r="CV26" s="13">
        <f t="shared" si="13"/>
        <v>0</v>
      </c>
      <c r="CW26" s="13">
        <f t="shared" si="14"/>
        <v>0</v>
      </c>
      <c r="CX26" s="13">
        <f t="shared" si="15"/>
        <v>0</v>
      </c>
      <c r="CY26" s="13">
        <f t="shared" si="16"/>
        <v>0</v>
      </c>
      <c r="CZ26" s="13">
        <f t="shared" si="17"/>
        <v>0</v>
      </c>
      <c r="DA26" s="13">
        <f t="shared" si="18"/>
        <v>0</v>
      </c>
      <c r="DB26" s="13">
        <f t="shared" si="19"/>
        <v>0</v>
      </c>
      <c r="DC26" s="13">
        <f t="shared" si="20"/>
        <v>0</v>
      </c>
      <c r="DD26" s="13">
        <v>0</v>
      </c>
      <c r="DE26" s="13">
        <v>0</v>
      </c>
      <c r="DF26" s="13">
        <v>0</v>
      </c>
      <c r="DG26" s="13">
        <v>0</v>
      </c>
      <c r="DH26" s="13">
        <v>0</v>
      </c>
      <c r="DI26" s="13">
        <v>0</v>
      </c>
      <c r="DJ26" s="13">
        <v>0</v>
      </c>
      <c r="DK26" s="13">
        <v>0</v>
      </c>
      <c r="DL26" s="2"/>
    </row>
    <row r="27" spans="1:116" ht="63" x14ac:dyDescent="0.25">
      <c r="A27" s="1" t="s">
        <v>151</v>
      </c>
      <c r="B27" s="11" t="s">
        <v>152</v>
      </c>
      <c r="C27" s="12" t="s">
        <v>133</v>
      </c>
      <c r="D27" s="13">
        <f>D28</f>
        <v>0</v>
      </c>
      <c r="E27" s="13">
        <f t="shared" ref="E27:BP27" si="22">E28</f>
        <v>0</v>
      </c>
      <c r="F27" s="13">
        <f t="shared" si="22"/>
        <v>0</v>
      </c>
      <c r="G27" s="13">
        <f t="shared" si="22"/>
        <v>0</v>
      </c>
      <c r="H27" s="13">
        <f t="shared" si="22"/>
        <v>0</v>
      </c>
      <c r="I27" s="13">
        <f t="shared" si="22"/>
        <v>0</v>
      </c>
      <c r="J27" s="13">
        <f t="shared" si="22"/>
        <v>0</v>
      </c>
      <c r="K27" s="13">
        <f t="shared" si="22"/>
        <v>0</v>
      </c>
      <c r="L27" s="13">
        <f t="shared" si="22"/>
        <v>0</v>
      </c>
      <c r="M27" s="13">
        <f t="shared" si="22"/>
        <v>0</v>
      </c>
      <c r="N27" s="13">
        <f t="shared" si="22"/>
        <v>0</v>
      </c>
      <c r="O27" s="13">
        <f t="shared" si="22"/>
        <v>0</v>
      </c>
      <c r="P27" s="13">
        <f t="shared" si="22"/>
        <v>0</v>
      </c>
      <c r="Q27" s="13">
        <f t="shared" si="22"/>
        <v>0</v>
      </c>
      <c r="R27" s="13">
        <f t="shared" si="22"/>
        <v>0</v>
      </c>
      <c r="S27" s="13">
        <f t="shared" si="22"/>
        <v>0</v>
      </c>
      <c r="T27" s="13">
        <f t="shared" si="22"/>
        <v>0</v>
      </c>
      <c r="U27" s="13">
        <f t="shared" si="22"/>
        <v>0</v>
      </c>
      <c r="V27" s="13">
        <f t="shared" si="22"/>
        <v>0</v>
      </c>
      <c r="W27" s="13">
        <f t="shared" si="22"/>
        <v>0</v>
      </c>
      <c r="X27" s="13">
        <f t="shared" si="22"/>
        <v>0</v>
      </c>
      <c r="Y27" s="13">
        <f t="shared" si="22"/>
        <v>0</v>
      </c>
      <c r="Z27" s="13">
        <f t="shared" si="22"/>
        <v>0</v>
      </c>
      <c r="AA27" s="13">
        <f t="shared" si="22"/>
        <v>0</v>
      </c>
      <c r="AB27" s="13">
        <f t="shared" si="22"/>
        <v>0.52</v>
      </c>
      <c r="AC27" s="13">
        <f t="shared" si="22"/>
        <v>0</v>
      </c>
      <c r="AD27" s="13">
        <f t="shared" si="22"/>
        <v>11.967999999999998</v>
      </c>
      <c r="AE27" s="13">
        <f t="shared" si="22"/>
        <v>0</v>
      </c>
      <c r="AF27" s="13">
        <f t="shared" si="22"/>
        <v>0</v>
      </c>
      <c r="AG27" s="13">
        <f t="shared" si="22"/>
        <v>0</v>
      </c>
      <c r="AH27" s="13">
        <f t="shared" si="22"/>
        <v>0</v>
      </c>
      <c r="AI27" s="13">
        <f t="shared" si="22"/>
        <v>0</v>
      </c>
      <c r="AJ27" s="13">
        <f t="shared" si="22"/>
        <v>0</v>
      </c>
      <c r="AK27" s="13">
        <f t="shared" si="22"/>
        <v>0</v>
      </c>
      <c r="AL27" s="13">
        <f t="shared" si="22"/>
        <v>0</v>
      </c>
      <c r="AM27" s="13">
        <f t="shared" si="22"/>
        <v>0</v>
      </c>
      <c r="AN27" s="13">
        <f t="shared" si="22"/>
        <v>0</v>
      </c>
      <c r="AO27" s="13">
        <f t="shared" si="22"/>
        <v>0</v>
      </c>
      <c r="AP27" s="13">
        <f t="shared" si="22"/>
        <v>0</v>
      </c>
      <c r="AQ27" s="13">
        <f t="shared" si="22"/>
        <v>0</v>
      </c>
      <c r="AR27" s="13">
        <f t="shared" si="22"/>
        <v>0</v>
      </c>
      <c r="AS27" s="13">
        <f t="shared" si="22"/>
        <v>0</v>
      </c>
      <c r="AT27" s="13">
        <f t="shared" si="22"/>
        <v>0</v>
      </c>
      <c r="AU27" s="13">
        <f t="shared" si="22"/>
        <v>0</v>
      </c>
      <c r="AV27" s="13">
        <f t="shared" si="22"/>
        <v>0</v>
      </c>
      <c r="AW27" s="13">
        <f t="shared" si="22"/>
        <v>0</v>
      </c>
      <c r="AX27" s="13">
        <f t="shared" si="22"/>
        <v>0</v>
      </c>
      <c r="AY27" s="13">
        <f t="shared" si="22"/>
        <v>0</v>
      </c>
      <c r="AZ27" s="13">
        <f t="shared" si="22"/>
        <v>0</v>
      </c>
      <c r="BA27" s="13">
        <f t="shared" si="22"/>
        <v>0</v>
      </c>
      <c r="BB27" s="13">
        <f t="shared" si="22"/>
        <v>0</v>
      </c>
      <c r="BC27" s="13">
        <f t="shared" si="22"/>
        <v>0</v>
      </c>
      <c r="BD27" s="13">
        <f t="shared" si="22"/>
        <v>0</v>
      </c>
      <c r="BE27" s="13">
        <f t="shared" si="22"/>
        <v>0</v>
      </c>
      <c r="BF27" s="13">
        <f t="shared" si="22"/>
        <v>0</v>
      </c>
      <c r="BG27" s="13">
        <f t="shared" si="22"/>
        <v>0</v>
      </c>
      <c r="BH27" s="13">
        <f t="shared" si="22"/>
        <v>0.09</v>
      </c>
      <c r="BI27" s="13">
        <f t="shared" si="22"/>
        <v>0</v>
      </c>
      <c r="BJ27" s="13">
        <f t="shared" si="22"/>
        <v>9.0990000000000002</v>
      </c>
      <c r="BK27" s="13">
        <f t="shared" si="22"/>
        <v>0</v>
      </c>
      <c r="BL27" s="13">
        <f t="shared" si="22"/>
        <v>0</v>
      </c>
      <c r="BM27" s="13">
        <f t="shared" si="22"/>
        <v>0</v>
      </c>
      <c r="BN27" s="13">
        <f t="shared" si="22"/>
        <v>0</v>
      </c>
      <c r="BO27" s="13">
        <f t="shared" si="22"/>
        <v>0</v>
      </c>
      <c r="BP27" s="13">
        <f t="shared" si="22"/>
        <v>0</v>
      </c>
      <c r="BQ27" s="13">
        <f t="shared" ref="BQ27:DK27" si="23">BQ28</f>
        <v>0</v>
      </c>
      <c r="BR27" s="13">
        <f t="shared" si="23"/>
        <v>0</v>
      </c>
      <c r="BS27" s="13">
        <f t="shared" si="23"/>
        <v>0</v>
      </c>
      <c r="BT27" s="13">
        <f t="shared" si="23"/>
        <v>0</v>
      </c>
      <c r="BU27" s="13">
        <f t="shared" si="23"/>
        <v>0</v>
      </c>
      <c r="BV27" s="13">
        <f t="shared" si="23"/>
        <v>0</v>
      </c>
      <c r="BW27" s="13">
        <f t="shared" si="23"/>
        <v>0</v>
      </c>
      <c r="BX27" s="13">
        <f t="shared" si="23"/>
        <v>0</v>
      </c>
      <c r="BY27" s="13">
        <f t="shared" si="23"/>
        <v>0</v>
      </c>
      <c r="BZ27" s="13">
        <f t="shared" si="23"/>
        <v>0</v>
      </c>
      <c r="CA27" s="13">
        <f t="shared" si="23"/>
        <v>0</v>
      </c>
      <c r="CB27" s="13">
        <f t="shared" si="23"/>
        <v>0</v>
      </c>
      <c r="CC27" s="13">
        <f t="shared" si="23"/>
        <v>0</v>
      </c>
      <c r="CD27" s="13">
        <f t="shared" si="23"/>
        <v>0</v>
      </c>
      <c r="CE27" s="13">
        <f t="shared" si="23"/>
        <v>0</v>
      </c>
      <c r="CF27" s="13">
        <f t="shared" si="23"/>
        <v>0</v>
      </c>
      <c r="CG27" s="13">
        <f t="shared" si="23"/>
        <v>0</v>
      </c>
      <c r="CH27" s="13">
        <f t="shared" si="23"/>
        <v>0</v>
      </c>
      <c r="CI27" s="13">
        <f t="shared" si="23"/>
        <v>0</v>
      </c>
      <c r="CJ27" s="13">
        <f t="shared" si="23"/>
        <v>0</v>
      </c>
      <c r="CK27" s="13">
        <f t="shared" si="23"/>
        <v>0</v>
      </c>
      <c r="CL27" s="13">
        <f t="shared" si="23"/>
        <v>0</v>
      </c>
      <c r="CM27" s="13">
        <f t="shared" si="23"/>
        <v>0</v>
      </c>
      <c r="CN27" s="13">
        <f t="shared" si="23"/>
        <v>0</v>
      </c>
      <c r="CO27" s="13">
        <f t="shared" si="23"/>
        <v>0</v>
      </c>
      <c r="CP27" s="13">
        <f t="shared" si="23"/>
        <v>0</v>
      </c>
      <c r="CQ27" s="13">
        <f t="shared" si="23"/>
        <v>0</v>
      </c>
      <c r="CR27" s="13">
        <f t="shared" si="23"/>
        <v>0</v>
      </c>
      <c r="CS27" s="13">
        <f t="shared" si="23"/>
        <v>0</v>
      </c>
      <c r="CT27" s="13">
        <f t="shared" si="23"/>
        <v>0</v>
      </c>
      <c r="CU27" s="13">
        <f t="shared" si="23"/>
        <v>0</v>
      </c>
      <c r="CV27" s="13">
        <f t="shared" si="23"/>
        <v>0</v>
      </c>
      <c r="CW27" s="13">
        <f t="shared" si="23"/>
        <v>0</v>
      </c>
      <c r="CX27" s="13">
        <f t="shared" si="23"/>
        <v>0</v>
      </c>
      <c r="CY27" s="13">
        <f t="shared" si="23"/>
        <v>0</v>
      </c>
      <c r="CZ27" s="13">
        <f t="shared" si="23"/>
        <v>0</v>
      </c>
      <c r="DA27" s="13">
        <f t="shared" si="23"/>
        <v>0</v>
      </c>
      <c r="DB27" s="13">
        <f t="shared" si="23"/>
        <v>0</v>
      </c>
      <c r="DC27" s="13">
        <f t="shared" si="23"/>
        <v>0</v>
      </c>
      <c r="DD27" s="13">
        <f t="shared" si="23"/>
        <v>0</v>
      </c>
      <c r="DE27" s="13">
        <f t="shared" si="23"/>
        <v>0</v>
      </c>
      <c r="DF27" s="13">
        <f t="shared" si="23"/>
        <v>0</v>
      </c>
      <c r="DG27" s="13">
        <f t="shared" si="23"/>
        <v>0</v>
      </c>
      <c r="DH27" s="13">
        <f t="shared" si="23"/>
        <v>0</v>
      </c>
      <c r="DI27" s="13">
        <f t="shared" si="23"/>
        <v>0</v>
      </c>
      <c r="DJ27" s="13">
        <f t="shared" si="23"/>
        <v>0</v>
      </c>
      <c r="DK27" s="13">
        <f t="shared" si="23"/>
        <v>0</v>
      </c>
      <c r="DL27" s="2"/>
    </row>
    <row r="28" spans="1:116" s="44" customFormat="1" ht="63" x14ac:dyDescent="0.25">
      <c r="A28" s="37" t="s">
        <v>117</v>
      </c>
      <c r="B28" s="38" t="s">
        <v>152</v>
      </c>
      <c r="C28" s="39" t="s">
        <v>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0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0.52</v>
      </c>
      <c r="AC28" s="40">
        <v>0</v>
      </c>
      <c r="AD28" s="40">
        <v>11.967999999999998</v>
      </c>
      <c r="AE28" s="40">
        <v>0</v>
      </c>
      <c r="AF28" s="40">
        <v>0</v>
      </c>
      <c r="AG28" s="40">
        <v>0</v>
      </c>
      <c r="AH28" s="40">
        <v>0</v>
      </c>
      <c r="AI28" s="40">
        <v>0</v>
      </c>
      <c r="AJ28" s="40">
        <v>0</v>
      </c>
      <c r="AK28" s="40">
        <v>0</v>
      </c>
      <c r="AL28" s="40">
        <v>0</v>
      </c>
      <c r="AM28" s="40">
        <v>0</v>
      </c>
      <c r="AN28" s="40">
        <v>0</v>
      </c>
      <c r="AO28" s="40">
        <v>0</v>
      </c>
      <c r="AP28" s="40">
        <v>0</v>
      </c>
      <c r="AQ28" s="40">
        <v>0</v>
      </c>
      <c r="AR28" s="40">
        <v>0</v>
      </c>
      <c r="AS28" s="40">
        <v>0</v>
      </c>
      <c r="AT28" s="40">
        <v>0</v>
      </c>
      <c r="AU28" s="40">
        <v>0</v>
      </c>
      <c r="AV28" s="40">
        <v>0</v>
      </c>
      <c r="AW28" s="40">
        <v>0</v>
      </c>
      <c r="AX28" s="40">
        <v>0</v>
      </c>
      <c r="AY28" s="40">
        <v>0</v>
      </c>
      <c r="AZ28" s="40">
        <v>0</v>
      </c>
      <c r="BA28" s="40">
        <v>0</v>
      </c>
      <c r="BB28" s="40">
        <v>0</v>
      </c>
      <c r="BC28" s="40">
        <v>0</v>
      </c>
      <c r="BD28" s="40">
        <v>0</v>
      </c>
      <c r="BE28" s="40">
        <v>0</v>
      </c>
      <c r="BF28" s="40">
        <v>0</v>
      </c>
      <c r="BG28" s="40">
        <v>0</v>
      </c>
      <c r="BH28" s="40">
        <v>0.09</v>
      </c>
      <c r="BI28" s="40">
        <v>0</v>
      </c>
      <c r="BJ28" s="40">
        <v>9.0990000000000002</v>
      </c>
      <c r="BK28" s="40">
        <v>0</v>
      </c>
      <c r="BL28" s="40">
        <v>0</v>
      </c>
      <c r="BM28" s="40">
        <v>0</v>
      </c>
      <c r="BN28" s="40">
        <v>0</v>
      </c>
      <c r="BO28" s="40">
        <v>0</v>
      </c>
      <c r="BP28" s="40">
        <v>0</v>
      </c>
      <c r="BQ28" s="40">
        <v>0</v>
      </c>
      <c r="BR28" s="40">
        <v>0</v>
      </c>
      <c r="BS28" s="40">
        <v>0</v>
      </c>
      <c r="BT28" s="40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  <c r="CC28" s="40">
        <v>0</v>
      </c>
      <c r="CD28" s="40">
        <v>0</v>
      </c>
      <c r="CE28" s="40">
        <v>0</v>
      </c>
      <c r="CF28" s="40">
        <v>0</v>
      </c>
      <c r="CG28" s="40">
        <v>0</v>
      </c>
      <c r="CH28" s="40">
        <v>0</v>
      </c>
      <c r="CI28" s="40">
        <v>0</v>
      </c>
      <c r="CJ28" s="40">
        <v>0</v>
      </c>
      <c r="CK28" s="40">
        <v>0</v>
      </c>
      <c r="CL28" s="40">
        <v>0</v>
      </c>
      <c r="CM28" s="40">
        <v>0</v>
      </c>
      <c r="CN28" s="40">
        <v>0</v>
      </c>
      <c r="CO28" s="40">
        <v>0</v>
      </c>
      <c r="CP28" s="40">
        <v>0</v>
      </c>
      <c r="CQ28" s="40">
        <v>0</v>
      </c>
      <c r="CR28" s="40">
        <v>0</v>
      </c>
      <c r="CS28" s="40">
        <v>0</v>
      </c>
      <c r="CT28" s="40">
        <v>0</v>
      </c>
      <c r="CU28" s="40">
        <v>0</v>
      </c>
      <c r="CV28" s="42">
        <f t="shared" ref="CV28" si="24">SUM(T28,AJ28,AZ28,BP28,CF28,)</f>
        <v>0</v>
      </c>
      <c r="CW28" s="42">
        <f t="shared" ref="CW28" si="25">SUM(U28,AK28,BA28,BQ28,CG28,)</f>
        <v>0</v>
      </c>
      <c r="CX28" s="42">
        <f t="shared" ref="CX28" si="26">SUM(V28,AL28,BB28,BR28,CH28,)</f>
        <v>0</v>
      </c>
      <c r="CY28" s="42">
        <f t="shared" ref="CY28" si="27">SUM(W28,AM28,BC28,BS28,CI28,)</f>
        <v>0</v>
      </c>
      <c r="CZ28" s="42">
        <f t="shared" ref="CZ28" si="28">SUM(X28,AN28,BD28,BT28,CJ28,)</f>
        <v>0</v>
      </c>
      <c r="DA28" s="42">
        <f t="shared" ref="DA28" si="29">SUM(Y28,AO28,BE28,BU28,CK28,)</f>
        <v>0</v>
      </c>
      <c r="DB28" s="42">
        <f t="shared" ref="DB28" si="30">SUM(Z28,AP28,BF28,BV28,CL28,)</f>
        <v>0</v>
      </c>
      <c r="DC28" s="42">
        <f t="shared" ref="DC28" si="31">SUM(AA28,AQ28,BG28,BW28,CM28,)</f>
        <v>0</v>
      </c>
      <c r="DD28" s="40">
        <v>0</v>
      </c>
      <c r="DE28" s="40">
        <v>0</v>
      </c>
      <c r="DF28" s="40">
        <v>0</v>
      </c>
      <c r="DG28" s="40">
        <v>0</v>
      </c>
      <c r="DH28" s="40">
        <v>0</v>
      </c>
      <c r="DI28" s="40">
        <v>0</v>
      </c>
      <c r="DJ28" s="40">
        <v>0</v>
      </c>
      <c r="DK28" s="40">
        <v>0</v>
      </c>
      <c r="DL28" s="43"/>
    </row>
    <row r="29" spans="1:116" ht="63" x14ac:dyDescent="0.25">
      <c r="A29" s="1" t="s">
        <v>153</v>
      </c>
      <c r="B29" s="11" t="s">
        <v>154</v>
      </c>
      <c r="C29" s="12" t="s">
        <v>133</v>
      </c>
      <c r="D29" s="9">
        <f>D30</f>
        <v>0</v>
      </c>
      <c r="E29" s="9">
        <f t="shared" ref="E29:BP29" si="32">E30</f>
        <v>0</v>
      </c>
      <c r="F29" s="9">
        <f t="shared" si="32"/>
        <v>0</v>
      </c>
      <c r="G29" s="9">
        <f t="shared" si="32"/>
        <v>0</v>
      </c>
      <c r="H29" s="9">
        <f t="shared" si="32"/>
        <v>0</v>
      </c>
      <c r="I29" s="9">
        <f t="shared" si="32"/>
        <v>0</v>
      </c>
      <c r="J29" s="9">
        <f t="shared" si="32"/>
        <v>0</v>
      </c>
      <c r="K29" s="9">
        <f t="shared" si="32"/>
        <v>0</v>
      </c>
      <c r="L29" s="9">
        <f t="shared" si="32"/>
        <v>0</v>
      </c>
      <c r="M29" s="9">
        <f t="shared" si="32"/>
        <v>0</v>
      </c>
      <c r="N29" s="9">
        <f t="shared" si="32"/>
        <v>0</v>
      </c>
      <c r="O29" s="9">
        <f t="shared" si="32"/>
        <v>0</v>
      </c>
      <c r="P29" s="9">
        <f t="shared" si="32"/>
        <v>0</v>
      </c>
      <c r="Q29" s="9">
        <f t="shared" si="32"/>
        <v>0</v>
      </c>
      <c r="R29" s="9">
        <f t="shared" si="32"/>
        <v>0</v>
      </c>
      <c r="S29" s="9">
        <f t="shared" si="32"/>
        <v>0</v>
      </c>
      <c r="T29" s="9">
        <f t="shared" si="32"/>
        <v>0</v>
      </c>
      <c r="U29" s="9">
        <f t="shared" si="32"/>
        <v>0</v>
      </c>
      <c r="V29" s="9">
        <f t="shared" si="32"/>
        <v>0</v>
      </c>
      <c r="W29" s="9">
        <f t="shared" si="32"/>
        <v>0</v>
      </c>
      <c r="X29" s="9">
        <f t="shared" si="32"/>
        <v>0</v>
      </c>
      <c r="Y29" s="9">
        <f t="shared" si="32"/>
        <v>0</v>
      </c>
      <c r="Z29" s="9">
        <f t="shared" si="32"/>
        <v>0</v>
      </c>
      <c r="AA29" s="9">
        <f t="shared" si="32"/>
        <v>0</v>
      </c>
      <c r="AB29" s="9">
        <f t="shared" si="32"/>
        <v>1.05</v>
      </c>
      <c r="AC29" s="9">
        <f t="shared" si="32"/>
        <v>0</v>
      </c>
      <c r="AD29" s="9">
        <f t="shared" si="32"/>
        <v>1.6229999999999998</v>
      </c>
      <c r="AE29" s="9">
        <f t="shared" si="32"/>
        <v>0</v>
      </c>
      <c r="AF29" s="9">
        <f t="shared" si="32"/>
        <v>0</v>
      </c>
      <c r="AG29" s="9">
        <f t="shared" si="32"/>
        <v>0</v>
      </c>
      <c r="AH29" s="9">
        <f t="shared" si="32"/>
        <v>0</v>
      </c>
      <c r="AI29" s="9">
        <f t="shared" si="32"/>
        <v>0</v>
      </c>
      <c r="AJ29" s="9">
        <f t="shared" si="32"/>
        <v>0</v>
      </c>
      <c r="AK29" s="9">
        <f t="shared" si="32"/>
        <v>0</v>
      </c>
      <c r="AL29" s="9">
        <f t="shared" si="32"/>
        <v>0</v>
      </c>
      <c r="AM29" s="9">
        <f t="shared" si="32"/>
        <v>0</v>
      </c>
      <c r="AN29" s="9">
        <f t="shared" si="32"/>
        <v>0</v>
      </c>
      <c r="AO29" s="9">
        <f t="shared" si="32"/>
        <v>0</v>
      </c>
      <c r="AP29" s="9">
        <f t="shared" si="32"/>
        <v>0</v>
      </c>
      <c r="AQ29" s="9">
        <f t="shared" si="32"/>
        <v>0</v>
      </c>
      <c r="AR29" s="9">
        <f t="shared" si="32"/>
        <v>0</v>
      </c>
      <c r="AS29" s="9">
        <f t="shared" si="32"/>
        <v>0</v>
      </c>
      <c r="AT29" s="9">
        <f t="shared" si="32"/>
        <v>0</v>
      </c>
      <c r="AU29" s="9">
        <f t="shared" si="32"/>
        <v>0</v>
      </c>
      <c r="AV29" s="9">
        <f t="shared" si="32"/>
        <v>0</v>
      </c>
      <c r="AW29" s="9">
        <f t="shared" si="32"/>
        <v>0</v>
      </c>
      <c r="AX29" s="9">
        <f t="shared" si="32"/>
        <v>0</v>
      </c>
      <c r="AY29" s="9">
        <f t="shared" si="32"/>
        <v>0</v>
      </c>
      <c r="AZ29" s="9">
        <f t="shared" si="32"/>
        <v>0</v>
      </c>
      <c r="BA29" s="9">
        <f t="shared" si="32"/>
        <v>0</v>
      </c>
      <c r="BB29" s="9">
        <f t="shared" si="32"/>
        <v>0</v>
      </c>
      <c r="BC29" s="9">
        <f t="shared" si="32"/>
        <v>0</v>
      </c>
      <c r="BD29" s="9">
        <f t="shared" si="32"/>
        <v>0</v>
      </c>
      <c r="BE29" s="9">
        <f t="shared" si="32"/>
        <v>0</v>
      </c>
      <c r="BF29" s="9">
        <f t="shared" si="32"/>
        <v>0</v>
      </c>
      <c r="BG29" s="9">
        <f t="shared" si="32"/>
        <v>0</v>
      </c>
      <c r="BH29" s="9">
        <f t="shared" si="32"/>
        <v>0</v>
      </c>
      <c r="BI29" s="9">
        <f t="shared" si="32"/>
        <v>0</v>
      </c>
      <c r="BJ29" s="9">
        <f t="shared" si="32"/>
        <v>0</v>
      </c>
      <c r="BK29" s="9">
        <f t="shared" si="32"/>
        <v>0</v>
      </c>
      <c r="BL29" s="9">
        <f t="shared" si="32"/>
        <v>0</v>
      </c>
      <c r="BM29" s="9">
        <f t="shared" si="32"/>
        <v>0</v>
      </c>
      <c r="BN29" s="9">
        <f t="shared" si="32"/>
        <v>0</v>
      </c>
      <c r="BO29" s="9">
        <f t="shared" si="32"/>
        <v>0</v>
      </c>
      <c r="BP29" s="9">
        <f t="shared" si="32"/>
        <v>0</v>
      </c>
      <c r="BQ29" s="9">
        <f t="shared" ref="BQ29:DK29" si="33">BQ30</f>
        <v>0</v>
      </c>
      <c r="BR29" s="9">
        <f t="shared" si="33"/>
        <v>0</v>
      </c>
      <c r="BS29" s="9">
        <f t="shared" si="33"/>
        <v>0</v>
      </c>
      <c r="BT29" s="9">
        <f t="shared" si="33"/>
        <v>0</v>
      </c>
      <c r="BU29" s="9">
        <f t="shared" si="33"/>
        <v>0</v>
      </c>
      <c r="BV29" s="9">
        <f t="shared" si="33"/>
        <v>0</v>
      </c>
      <c r="BW29" s="9">
        <f t="shared" si="33"/>
        <v>0</v>
      </c>
      <c r="BX29" s="9">
        <f t="shared" si="33"/>
        <v>0</v>
      </c>
      <c r="BY29" s="9">
        <f t="shared" si="33"/>
        <v>0</v>
      </c>
      <c r="BZ29" s="9">
        <f t="shared" si="33"/>
        <v>0</v>
      </c>
      <c r="CA29" s="9">
        <f t="shared" si="33"/>
        <v>0</v>
      </c>
      <c r="CB29" s="9">
        <f t="shared" si="33"/>
        <v>0</v>
      </c>
      <c r="CC29" s="9">
        <f t="shared" si="33"/>
        <v>0</v>
      </c>
      <c r="CD29" s="9">
        <f t="shared" si="33"/>
        <v>0</v>
      </c>
      <c r="CE29" s="9">
        <f t="shared" si="33"/>
        <v>0</v>
      </c>
      <c r="CF29" s="9">
        <f t="shared" si="33"/>
        <v>0</v>
      </c>
      <c r="CG29" s="9">
        <f t="shared" si="33"/>
        <v>0</v>
      </c>
      <c r="CH29" s="9">
        <f t="shared" si="33"/>
        <v>0</v>
      </c>
      <c r="CI29" s="9">
        <f t="shared" si="33"/>
        <v>0</v>
      </c>
      <c r="CJ29" s="9">
        <f t="shared" si="33"/>
        <v>0</v>
      </c>
      <c r="CK29" s="9">
        <f t="shared" si="33"/>
        <v>0</v>
      </c>
      <c r="CL29" s="9">
        <f t="shared" si="33"/>
        <v>0</v>
      </c>
      <c r="CM29" s="9">
        <f t="shared" si="33"/>
        <v>0</v>
      </c>
      <c r="CN29" s="9">
        <f t="shared" si="33"/>
        <v>0</v>
      </c>
      <c r="CO29" s="9">
        <f t="shared" si="33"/>
        <v>0</v>
      </c>
      <c r="CP29" s="9">
        <f t="shared" si="33"/>
        <v>0</v>
      </c>
      <c r="CQ29" s="9">
        <f t="shared" si="33"/>
        <v>0</v>
      </c>
      <c r="CR29" s="9">
        <f t="shared" si="33"/>
        <v>0</v>
      </c>
      <c r="CS29" s="9">
        <f t="shared" si="33"/>
        <v>0</v>
      </c>
      <c r="CT29" s="9">
        <f t="shared" si="33"/>
        <v>0</v>
      </c>
      <c r="CU29" s="9">
        <f t="shared" si="33"/>
        <v>0</v>
      </c>
      <c r="CV29" s="9">
        <f t="shared" si="33"/>
        <v>0</v>
      </c>
      <c r="CW29" s="9">
        <f t="shared" si="33"/>
        <v>0</v>
      </c>
      <c r="CX29" s="9">
        <f t="shared" si="33"/>
        <v>0</v>
      </c>
      <c r="CY29" s="9">
        <f t="shared" si="33"/>
        <v>0</v>
      </c>
      <c r="CZ29" s="9">
        <f t="shared" si="33"/>
        <v>0</v>
      </c>
      <c r="DA29" s="9">
        <f t="shared" si="33"/>
        <v>0</v>
      </c>
      <c r="DB29" s="9">
        <f t="shared" si="33"/>
        <v>0</v>
      </c>
      <c r="DC29" s="9">
        <f t="shared" si="33"/>
        <v>0</v>
      </c>
      <c r="DD29" s="9">
        <f t="shared" si="33"/>
        <v>0</v>
      </c>
      <c r="DE29" s="9">
        <f t="shared" si="33"/>
        <v>0</v>
      </c>
      <c r="DF29" s="9">
        <f t="shared" si="33"/>
        <v>0</v>
      </c>
      <c r="DG29" s="9">
        <f t="shared" si="33"/>
        <v>0</v>
      </c>
      <c r="DH29" s="9">
        <f t="shared" si="33"/>
        <v>0</v>
      </c>
      <c r="DI29" s="9">
        <f t="shared" si="33"/>
        <v>0</v>
      </c>
      <c r="DJ29" s="9">
        <f t="shared" si="33"/>
        <v>0</v>
      </c>
      <c r="DK29" s="9">
        <f t="shared" si="33"/>
        <v>0</v>
      </c>
      <c r="DL29" s="2"/>
    </row>
    <row r="30" spans="1:116" s="44" customFormat="1" ht="63" x14ac:dyDescent="0.25">
      <c r="A30" s="37" t="s">
        <v>117</v>
      </c>
      <c r="B30" s="38" t="s">
        <v>154</v>
      </c>
      <c r="C30" s="39" t="s">
        <v>133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1.05</v>
      </c>
      <c r="AC30" s="40">
        <v>0</v>
      </c>
      <c r="AD30" s="40">
        <v>1.6229999999999998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40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40">
        <v>0</v>
      </c>
      <c r="BM30" s="40">
        <v>0</v>
      </c>
      <c r="BN30" s="41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0">
        <v>0</v>
      </c>
      <c r="BY30" s="40">
        <v>0</v>
      </c>
      <c r="BZ30" s="40">
        <v>0</v>
      </c>
      <c r="CA30" s="40">
        <v>0</v>
      </c>
      <c r="CB30" s="40">
        <v>0</v>
      </c>
      <c r="CC30" s="40">
        <v>0</v>
      </c>
      <c r="CD30" s="40">
        <v>0</v>
      </c>
      <c r="CE30" s="40">
        <v>0</v>
      </c>
      <c r="CF30" s="40">
        <v>0</v>
      </c>
      <c r="CG30" s="40">
        <v>0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0</v>
      </c>
      <c r="CO30" s="40">
        <v>0</v>
      </c>
      <c r="CP30" s="40">
        <v>0</v>
      </c>
      <c r="CQ30" s="40">
        <v>0</v>
      </c>
      <c r="CR30" s="40">
        <v>0</v>
      </c>
      <c r="CS30" s="40">
        <v>0</v>
      </c>
      <c r="CT30" s="40">
        <v>0</v>
      </c>
      <c r="CU30" s="40">
        <v>0</v>
      </c>
      <c r="CV30" s="42">
        <f t="shared" ref="CV30" si="34">SUM(T30,AJ30,AZ30,BP30,CF30,)</f>
        <v>0</v>
      </c>
      <c r="CW30" s="42">
        <f t="shared" ref="CW30" si="35">SUM(U30,AK30,BA30,BQ30,CG30,)</f>
        <v>0</v>
      </c>
      <c r="CX30" s="42">
        <f t="shared" ref="CX30" si="36">SUM(V30,AL30,BB30,BR30,CH30,)</f>
        <v>0</v>
      </c>
      <c r="CY30" s="42">
        <f t="shared" ref="CY30" si="37">SUM(W30,AM30,BC30,BS30,CI30,)</f>
        <v>0</v>
      </c>
      <c r="CZ30" s="42">
        <f t="shared" ref="CZ30" si="38">SUM(X30,AN30,BD30,BT30,CJ30,)</f>
        <v>0</v>
      </c>
      <c r="DA30" s="42">
        <f t="shared" ref="DA30" si="39">SUM(Y30,AO30,BE30,BU30,CK30,)</f>
        <v>0</v>
      </c>
      <c r="DB30" s="42">
        <f t="shared" ref="DB30" si="40">SUM(Z30,AP30,BF30,BV30,CL30,)</f>
        <v>0</v>
      </c>
      <c r="DC30" s="42">
        <f t="shared" ref="DC30" si="41">SUM(AA30,AQ30,BG30,BW30,CM30,)</f>
        <v>0</v>
      </c>
      <c r="DD30" s="40">
        <v>0</v>
      </c>
      <c r="DE30" s="40">
        <v>0</v>
      </c>
      <c r="DF30" s="40">
        <v>0</v>
      </c>
      <c r="DG30" s="40">
        <v>0</v>
      </c>
      <c r="DH30" s="40">
        <v>0</v>
      </c>
      <c r="DI30" s="40">
        <v>0</v>
      </c>
      <c r="DJ30" s="40">
        <v>0</v>
      </c>
      <c r="DK30" s="40">
        <v>0</v>
      </c>
      <c r="DL30" s="43"/>
    </row>
    <row r="31" spans="1:116" ht="31.5" x14ac:dyDescent="0.25">
      <c r="A31" s="1" t="s">
        <v>155</v>
      </c>
      <c r="B31" s="11" t="s">
        <v>156</v>
      </c>
      <c r="C31" s="12" t="s">
        <v>133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10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13">
        <f t="shared" si="13"/>
        <v>0</v>
      </c>
      <c r="CW31" s="13">
        <f t="shared" si="14"/>
        <v>0</v>
      </c>
      <c r="CX31" s="13">
        <f t="shared" si="15"/>
        <v>0</v>
      </c>
      <c r="CY31" s="13">
        <f t="shared" si="16"/>
        <v>0</v>
      </c>
      <c r="CZ31" s="13">
        <f t="shared" si="17"/>
        <v>0</v>
      </c>
      <c r="DA31" s="13">
        <f t="shared" si="18"/>
        <v>0</v>
      </c>
      <c r="DB31" s="13">
        <f t="shared" si="19"/>
        <v>0</v>
      </c>
      <c r="DC31" s="13">
        <f t="shared" si="20"/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2"/>
    </row>
    <row r="32" spans="1:116" ht="63" x14ac:dyDescent="0.25">
      <c r="A32" s="1" t="s">
        <v>157</v>
      </c>
      <c r="B32" s="11" t="s">
        <v>158</v>
      </c>
      <c r="C32" s="12" t="s">
        <v>133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10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13">
        <f t="shared" si="13"/>
        <v>0</v>
      </c>
      <c r="CW32" s="13">
        <f t="shared" si="14"/>
        <v>0</v>
      </c>
      <c r="CX32" s="13">
        <f t="shared" si="15"/>
        <v>0</v>
      </c>
      <c r="CY32" s="13">
        <f t="shared" si="16"/>
        <v>0</v>
      </c>
      <c r="CZ32" s="13">
        <f t="shared" si="17"/>
        <v>0</v>
      </c>
      <c r="DA32" s="13">
        <f t="shared" si="18"/>
        <v>0</v>
      </c>
      <c r="DB32" s="13">
        <f t="shared" si="19"/>
        <v>0</v>
      </c>
      <c r="DC32" s="13">
        <f t="shared" si="20"/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2"/>
    </row>
    <row r="33" spans="1:116" ht="47.25" x14ac:dyDescent="0.25">
      <c r="A33" s="1" t="s">
        <v>159</v>
      </c>
      <c r="B33" s="11" t="s">
        <v>160</v>
      </c>
      <c r="C33" s="12" t="s">
        <v>133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10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13">
        <f t="shared" si="13"/>
        <v>0</v>
      </c>
      <c r="CW33" s="13">
        <f t="shared" si="14"/>
        <v>0</v>
      </c>
      <c r="CX33" s="13">
        <f t="shared" si="15"/>
        <v>0</v>
      </c>
      <c r="CY33" s="13">
        <f t="shared" si="16"/>
        <v>0</v>
      </c>
      <c r="CZ33" s="13">
        <f t="shared" si="17"/>
        <v>0</v>
      </c>
      <c r="DA33" s="13">
        <f t="shared" si="18"/>
        <v>0</v>
      </c>
      <c r="DB33" s="13">
        <f t="shared" si="19"/>
        <v>0</v>
      </c>
      <c r="DC33" s="13">
        <f t="shared" si="20"/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2"/>
    </row>
    <row r="34" spans="1:116" ht="47.25" x14ac:dyDescent="0.25">
      <c r="A34" s="1" t="s">
        <v>161</v>
      </c>
      <c r="B34" s="11" t="s">
        <v>162</v>
      </c>
      <c r="C34" s="12" t="s">
        <v>133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10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13">
        <f t="shared" si="13"/>
        <v>0</v>
      </c>
      <c r="CW34" s="13">
        <f t="shared" si="14"/>
        <v>0</v>
      </c>
      <c r="CX34" s="13">
        <f t="shared" si="15"/>
        <v>0</v>
      </c>
      <c r="CY34" s="13">
        <f t="shared" si="16"/>
        <v>0</v>
      </c>
      <c r="CZ34" s="13">
        <f t="shared" si="17"/>
        <v>0</v>
      </c>
      <c r="DA34" s="13">
        <f t="shared" si="18"/>
        <v>0</v>
      </c>
      <c r="DB34" s="13">
        <f t="shared" si="19"/>
        <v>0</v>
      </c>
      <c r="DC34" s="13">
        <f t="shared" si="20"/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2"/>
    </row>
    <row r="35" spans="1:116" ht="31.5" x14ac:dyDescent="0.25">
      <c r="A35" s="1" t="s">
        <v>163</v>
      </c>
      <c r="B35" s="11" t="s">
        <v>164</v>
      </c>
      <c r="C35" s="12" t="s">
        <v>133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10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13">
        <f t="shared" si="13"/>
        <v>0</v>
      </c>
      <c r="CW35" s="13">
        <f t="shared" si="14"/>
        <v>0</v>
      </c>
      <c r="CX35" s="13">
        <f t="shared" si="15"/>
        <v>0</v>
      </c>
      <c r="CY35" s="13">
        <f t="shared" si="16"/>
        <v>0</v>
      </c>
      <c r="CZ35" s="13">
        <f t="shared" si="17"/>
        <v>0</v>
      </c>
      <c r="DA35" s="13">
        <f t="shared" si="18"/>
        <v>0</v>
      </c>
      <c r="DB35" s="13">
        <f t="shared" si="19"/>
        <v>0</v>
      </c>
      <c r="DC35" s="13">
        <f t="shared" si="20"/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2"/>
    </row>
    <row r="36" spans="1:116" ht="94.5" x14ac:dyDescent="0.25">
      <c r="A36" s="1" t="s">
        <v>117</v>
      </c>
      <c r="B36" s="11" t="s">
        <v>165</v>
      </c>
      <c r="C36" s="12" t="s">
        <v>133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10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13">
        <f t="shared" si="13"/>
        <v>0</v>
      </c>
      <c r="CW36" s="13">
        <f t="shared" si="14"/>
        <v>0</v>
      </c>
      <c r="CX36" s="13">
        <f t="shared" si="15"/>
        <v>0</v>
      </c>
      <c r="CY36" s="13">
        <f t="shared" si="16"/>
        <v>0</v>
      </c>
      <c r="CZ36" s="13">
        <f t="shared" si="17"/>
        <v>0</v>
      </c>
      <c r="DA36" s="13">
        <f t="shared" si="18"/>
        <v>0</v>
      </c>
      <c r="DB36" s="13">
        <f t="shared" si="19"/>
        <v>0</v>
      </c>
      <c r="DC36" s="13">
        <f t="shared" si="20"/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2"/>
    </row>
    <row r="37" spans="1:116" ht="78.75" x14ac:dyDescent="0.25">
      <c r="A37" s="1" t="s">
        <v>118</v>
      </c>
      <c r="B37" s="11" t="s">
        <v>166</v>
      </c>
      <c r="C37" s="12" t="s">
        <v>133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10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13">
        <f t="shared" si="13"/>
        <v>0</v>
      </c>
      <c r="CW37" s="13">
        <f t="shared" si="14"/>
        <v>0</v>
      </c>
      <c r="CX37" s="13">
        <f t="shared" si="15"/>
        <v>0</v>
      </c>
      <c r="CY37" s="13">
        <f t="shared" si="16"/>
        <v>0</v>
      </c>
      <c r="CZ37" s="13">
        <f t="shared" si="17"/>
        <v>0</v>
      </c>
      <c r="DA37" s="13">
        <f t="shared" si="18"/>
        <v>0</v>
      </c>
      <c r="DB37" s="13">
        <f t="shared" si="19"/>
        <v>0</v>
      </c>
      <c r="DC37" s="13">
        <f t="shared" si="20"/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2"/>
    </row>
    <row r="38" spans="1:116" ht="94.5" x14ac:dyDescent="0.25">
      <c r="A38" s="1" t="s">
        <v>119</v>
      </c>
      <c r="B38" s="11" t="s">
        <v>167</v>
      </c>
      <c r="C38" s="12" t="s">
        <v>133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10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13">
        <f t="shared" si="13"/>
        <v>0</v>
      </c>
      <c r="CW38" s="13">
        <f t="shared" si="14"/>
        <v>0</v>
      </c>
      <c r="CX38" s="13">
        <f t="shared" si="15"/>
        <v>0</v>
      </c>
      <c r="CY38" s="13">
        <f t="shared" si="16"/>
        <v>0</v>
      </c>
      <c r="CZ38" s="13">
        <f t="shared" si="17"/>
        <v>0</v>
      </c>
      <c r="DA38" s="13">
        <f t="shared" si="18"/>
        <v>0</v>
      </c>
      <c r="DB38" s="13">
        <f t="shared" si="19"/>
        <v>0</v>
      </c>
      <c r="DC38" s="13">
        <f t="shared" si="20"/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2"/>
    </row>
    <row r="39" spans="1:116" ht="31.5" x14ac:dyDescent="0.25">
      <c r="A39" s="1" t="s">
        <v>168</v>
      </c>
      <c r="B39" s="11" t="s">
        <v>164</v>
      </c>
      <c r="C39" s="12" t="s">
        <v>133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10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13">
        <f t="shared" si="13"/>
        <v>0</v>
      </c>
      <c r="CW39" s="13">
        <f t="shared" si="14"/>
        <v>0</v>
      </c>
      <c r="CX39" s="13">
        <f t="shared" si="15"/>
        <v>0</v>
      </c>
      <c r="CY39" s="13">
        <f t="shared" si="16"/>
        <v>0</v>
      </c>
      <c r="CZ39" s="13">
        <f t="shared" si="17"/>
        <v>0</v>
      </c>
      <c r="DA39" s="13">
        <f t="shared" si="18"/>
        <v>0</v>
      </c>
      <c r="DB39" s="13">
        <f t="shared" si="19"/>
        <v>0</v>
      </c>
      <c r="DC39" s="13">
        <f t="shared" si="20"/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2"/>
    </row>
    <row r="40" spans="1:116" ht="94.5" x14ac:dyDescent="0.25">
      <c r="A40" s="1" t="s">
        <v>117</v>
      </c>
      <c r="B40" s="11" t="s">
        <v>165</v>
      </c>
      <c r="C40" s="12" t="s">
        <v>133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10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13">
        <f t="shared" si="13"/>
        <v>0</v>
      </c>
      <c r="CW40" s="13">
        <f t="shared" si="14"/>
        <v>0</v>
      </c>
      <c r="CX40" s="13">
        <f t="shared" si="15"/>
        <v>0</v>
      </c>
      <c r="CY40" s="13">
        <f t="shared" si="16"/>
        <v>0</v>
      </c>
      <c r="CZ40" s="13">
        <f t="shared" si="17"/>
        <v>0</v>
      </c>
      <c r="DA40" s="13">
        <f t="shared" si="18"/>
        <v>0</v>
      </c>
      <c r="DB40" s="13">
        <f t="shared" si="19"/>
        <v>0</v>
      </c>
      <c r="DC40" s="13">
        <f t="shared" si="20"/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2"/>
    </row>
    <row r="41" spans="1:116" ht="78.75" x14ac:dyDescent="0.25">
      <c r="A41" s="1" t="s">
        <v>118</v>
      </c>
      <c r="B41" s="11" t="s">
        <v>166</v>
      </c>
      <c r="C41" s="12" t="s">
        <v>133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10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13">
        <f t="shared" si="13"/>
        <v>0</v>
      </c>
      <c r="CW41" s="13">
        <f t="shared" si="14"/>
        <v>0</v>
      </c>
      <c r="CX41" s="13">
        <f t="shared" si="15"/>
        <v>0</v>
      </c>
      <c r="CY41" s="13">
        <f t="shared" si="16"/>
        <v>0</v>
      </c>
      <c r="CZ41" s="13">
        <f t="shared" si="17"/>
        <v>0</v>
      </c>
      <c r="DA41" s="13">
        <f t="shared" si="18"/>
        <v>0</v>
      </c>
      <c r="DB41" s="13">
        <f t="shared" si="19"/>
        <v>0</v>
      </c>
      <c r="DC41" s="13">
        <f t="shared" si="20"/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2"/>
    </row>
    <row r="42" spans="1:116" ht="94.5" x14ac:dyDescent="0.25">
      <c r="A42" s="1" t="s">
        <v>119</v>
      </c>
      <c r="B42" s="11" t="s">
        <v>169</v>
      </c>
      <c r="C42" s="12" t="s">
        <v>133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10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13">
        <f t="shared" si="13"/>
        <v>0</v>
      </c>
      <c r="CW42" s="13">
        <f t="shared" si="14"/>
        <v>0</v>
      </c>
      <c r="CX42" s="13">
        <f t="shared" si="15"/>
        <v>0</v>
      </c>
      <c r="CY42" s="13">
        <f t="shared" si="16"/>
        <v>0</v>
      </c>
      <c r="CZ42" s="13">
        <f t="shared" si="17"/>
        <v>0</v>
      </c>
      <c r="DA42" s="13">
        <f t="shared" si="18"/>
        <v>0</v>
      </c>
      <c r="DB42" s="13">
        <f t="shared" si="19"/>
        <v>0</v>
      </c>
      <c r="DC42" s="13">
        <f t="shared" si="20"/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2"/>
    </row>
    <row r="43" spans="1:116" ht="78.75" x14ac:dyDescent="0.25">
      <c r="A43" s="1" t="s">
        <v>170</v>
      </c>
      <c r="B43" s="11" t="s">
        <v>171</v>
      </c>
      <c r="C43" s="12" t="s">
        <v>133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10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13">
        <f t="shared" si="13"/>
        <v>0</v>
      </c>
      <c r="CW43" s="13">
        <f t="shared" si="14"/>
        <v>0</v>
      </c>
      <c r="CX43" s="13">
        <f t="shared" si="15"/>
        <v>0</v>
      </c>
      <c r="CY43" s="13">
        <f t="shared" si="16"/>
        <v>0</v>
      </c>
      <c r="CZ43" s="13">
        <f t="shared" si="17"/>
        <v>0</v>
      </c>
      <c r="DA43" s="13">
        <f t="shared" si="18"/>
        <v>0</v>
      </c>
      <c r="DB43" s="13">
        <f t="shared" si="19"/>
        <v>0</v>
      </c>
      <c r="DC43" s="13">
        <f t="shared" si="20"/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2"/>
    </row>
    <row r="44" spans="1:116" ht="63" x14ac:dyDescent="0.25">
      <c r="A44" s="1" t="s">
        <v>172</v>
      </c>
      <c r="B44" s="11" t="s">
        <v>173</v>
      </c>
      <c r="C44" s="12" t="s">
        <v>133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10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13">
        <f t="shared" si="13"/>
        <v>0</v>
      </c>
      <c r="CW44" s="13">
        <f t="shared" si="14"/>
        <v>0</v>
      </c>
      <c r="CX44" s="13">
        <f t="shared" si="15"/>
        <v>0</v>
      </c>
      <c r="CY44" s="13">
        <f t="shared" si="16"/>
        <v>0</v>
      </c>
      <c r="CZ44" s="13">
        <f t="shared" si="17"/>
        <v>0</v>
      </c>
      <c r="DA44" s="13">
        <f t="shared" si="18"/>
        <v>0</v>
      </c>
      <c r="DB44" s="13">
        <f t="shared" si="19"/>
        <v>0</v>
      </c>
      <c r="DC44" s="13">
        <f t="shared" si="20"/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2"/>
    </row>
    <row r="45" spans="1:116" ht="78.75" x14ac:dyDescent="0.25">
      <c r="A45" s="1" t="s">
        <v>174</v>
      </c>
      <c r="B45" s="11" t="s">
        <v>175</v>
      </c>
      <c r="C45" s="12" t="s">
        <v>133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10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13">
        <f t="shared" si="13"/>
        <v>0</v>
      </c>
      <c r="CW45" s="13">
        <f t="shared" si="14"/>
        <v>0</v>
      </c>
      <c r="CX45" s="13">
        <f t="shared" si="15"/>
        <v>0</v>
      </c>
      <c r="CY45" s="13">
        <f t="shared" si="16"/>
        <v>0</v>
      </c>
      <c r="CZ45" s="13">
        <f t="shared" si="17"/>
        <v>0</v>
      </c>
      <c r="DA45" s="13">
        <f t="shared" si="18"/>
        <v>0</v>
      </c>
      <c r="DB45" s="13">
        <f t="shared" si="19"/>
        <v>0</v>
      </c>
      <c r="DC45" s="13">
        <f t="shared" si="20"/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2"/>
    </row>
    <row r="46" spans="1:116" ht="33" customHeight="1" x14ac:dyDescent="0.25">
      <c r="A46" s="1" t="s">
        <v>176</v>
      </c>
      <c r="B46" s="11" t="s">
        <v>177</v>
      </c>
      <c r="C46" s="12" t="s">
        <v>133</v>
      </c>
      <c r="D46" s="9">
        <f t="shared" ref="D46:AI46" si="42">SUM(D47,D74,D121,)</f>
        <v>0</v>
      </c>
      <c r="E46" s="9">
        <f t="shared" si="42"/>
        <v>0</v>
      </c>
      <c r="F46" s="9">
        <f t="shared" si="42"/>
        <v>0</v>
      </c>
      <c r="G46" s="9">
        <f t="shared" si="42"/>
        <v>0</v>
      </c>
      <c r="H46" s="9">
        <f t="shared" si="42"/>
        <v>0</v>
      </c>
      <c r="I46" s="9">
        <f t="shared" si="42"/>
        <v>0</v>
      </c>
      <c r="J46" s="9">
        <f t="shared" si="42"/>
        <v>0</v>
      </c>
      <c r="K46" s="9">
        <f t="shared" si="42"/>
        <v>0</v>
      </c>
      <c r="L46" s="9">
        <f t="shared" si="42"/>
        <v>0</v>
      </c>
      <c r="M46" s="9">
        <f t="shared" si="42"/>
        <v>0</v>
      </c>
      <c r="N46" s="9">
        <f t="shared" si="42"/>
        <v>0</v>
      </c>
      <c r="O46" s="9">
        <f t="shared" si="42"/>
        <v>0</v>
      </c>
      <c r="P46" s="9">
        <f t="shared" si="42"/>
        <v>0</v>
      </c>
      <c r="Q46" s="9">
        <f t="shared" si="42"/>
        <v>0</v>
      </c>
      <c r="R46" s="9">
        <f t="shared" si="42"/>
        <v>0</v>
      </c>
      <c r="S46" s="9">
        <f t="shared" si="42"/>
        <v>0</v>
      </c>
      <c r="T46" s="9">
        <f t="shared" si="42"/>
        <v>0.8600000000000001</v>
      </c>
      <c r="U46" s="9">
        <f t="shared" si="42"/>
        <v>0</v>
      </c>
      <c r="V46" s="9">
        <f t="shared" si="42"/>
        <v>15.459999999999997</v>
      </c>
      <c r="W46" s="9">
        <f t="shared" si="42"/>
        <v>0</v>
      </c>
      <c r="X46" s="9">
        <f t="shared" si="42"/>
        <v>0</v>
      </c>
      <c r="Y46" s="9">
        <f t="shared" si="42"/>
        <v>0</v>
      </c>
      <c r="Z46" s="9">
        <f t="shared" si="42"/>
        <v>1283</v>
      </c>
      <c r="AA46" s="9">
        <f t="shared" si="42"/>
        <v>0</v>
      </c>
      <c r="AB46" s="9">
        <f t="shared" si="42"/>
        <v>0.8600000000000001</v>
      </c>
      <c r="AC46" s="9">
        <f t="shared" si="42"/>
        <v>0</v>
      </c>
      <c r="AD46" s="9">
        <f t="shared" si="42"/>
        <v>15.351000000000001</v>
      </c>
      <c r="AE46" s="9">
        <f t="shared" si="42"/>
        <v>0</v>
      </c>
      <c r="AF46" s="9">
        <f t="shared" si="42"/>
        <v>0.02</v>
      </c>
      <c r="AG46" s="9">
        <f t="shared" si="42"/>
        <v>0</v>
      </c>
      <c r="AH46" s="9">
        <f t="shared" si="42"/>
        <v>1528</v>
      </c>
      <c r="AI46" s="9">
        <f t="shared" si="42"/>
        <v>0</v>
      </c>
      <c r="AJ46" s="9">
        <f t="shared" ref="AJ46:BO46" si="43">SUM(AJ47,AJ74,AJ121,)</f>
        <v>0.88</v>
      </c>
      <c r="AK46" s="9">
        <f t="shared" si="43"/>
        <v>0</v>
      </c>
      <c r="AL46" s="9">
        <f t="shared" si="43"/>
        <v>11.42</v>
      </c>
      <c r="AM46" s="9">
        <f t="shared" si="43"/>
        <v>0</v>
      </c>
      <c r="AN46" s="9">
        <f t="shared" si="43"/>
        <v>0.12</v>
      </c>
      <c r="AO46" s="9">
        <f t="shared" si="43"/>
        <v>0</v>
      </c>
      <c r="AP46" s="9">
        <f t="shared" si="43"/>
        <v>870</v>
      </c>
      <c r="AQ46" s="9">
        <f t="shared" si="43"/>
        <v>6</v>
      </c>
      <c r="AR46" s="9">
        <f t="shared" si="43"/>
        <v>0.88</v>
      </c>
      <c r="AS46" s="9">
        <f t="shared" si="43"/>
        <v>0</v>
      </c>
      <c r="AT46" s="9">
        <f t="shared" si="43"/>
        <v>12.311</v>
      </c>
      <c r="AU46" s="9">
        <f t="shared" si="43"/>
        <v>0</v>
      </c>
      <c r="AV46" s="9">
        <f t="shared" si="43"/>
        <v>0.31</v>
      </c>
      <c r="AW46" s="9">
        <f t="shared" si="43"/>
        <v>0</v>
      </c>
      <c r="AX46" s="9">
        <f t="shared" si="43"/>
        <v>1145</v>
      </c>
      <c r="AY46" s="9">
        <f t="shared" si="43"/>
        <v>0</v>
      </c>
      <c r="AZ46" s="9">
        <f t="shared" si="43"/>
        <v>1.65</v>
      </c>
      <c r="BA46" s="9">
        <f t="shared" si="43"/>
        <v>0</v>
      </c>
      <c r="BB46" s="9">
        <f t="shared" si="43"/>
        <v>10.863000000000001</v>
      </c>
      <c r="BC46" s="9">
        <f t="shared" si="43"/>
        <v>0</v>
      </c>
      <c r="BD46" s="9">
        <f t="shared" si="43"/>
        <v>0</v>
      </c>
      <c r="BE46" s="9">
        <f t="shared" si="43"/>
        <v>0</v>
      </c>
      <c r="BF46" s="9">
        <f t="shared" si="43"/>
        <v>1551</v>
      </c>
      <c r="BG46" s="9">
        <f t="shared" si="43"/>
        <v>6</v>
      </c>
      <c r="BH46" s="9">
        <f t="shared" si="43"/>
        <v>1.6</v>
      </c>
      <c r="BI46" s="9">
        <f t="shared" si="43"/>
        <v>0</v>
      </c>
      <c r="BJ46" s="9">
        <f>SUM(BJ47,BJ74,BJ121,)</f>
        <v>12.366999999999997</v>
      </c>
      <c r="BK46" s="9">
        <f t="shared" si="43"/>
        <v>0</v>
      </c>
      <c r="BL46" s="9">
        <f t="shared" si="43"/>
        <v>0</v>
      </c>
      <c r="BM46" s="9">
        <f t="shared" si="43"/>
        <v>0</v>
      </c>
      <c r="BN46" s="10">
        <f t="shared" si="43"/>
        <v>2166</v>
      </c>
      <c r="BO46" s="9">
        <f t="shared" si="43"/>
        <v>6</v>
      </c>
      <c r="BP46" s="9">
        <f t="shared" ref="BP46:CU46" si="44">SUM(BP47,BP74,BP121,)</f>
        <v>0</v>
      </c>
      <c r="BQ46" s="9">
        <f t="shared" si="44"/>
        <v>0</v>
      </c>
      <c r="BR46" s="9">
        <f t="shared" si="44"/>
        <v>0</v>
      </c>
      <c r="BS46" s="9">
        <f t="shared" si="44"/>
        <v>0</v>
      </c>
      <c r="BT46" s="9">
        <f t="shared" si="44"/>
        <v>0</v>
      </c>
      <c r="BU46" s="9">
        <f t="shared" si="44"/>
        <v>0</v>
      </c>
      <c r="BV46" s="9">
        <f t="shared" si="44"/>
        <v>0</v>
      </c>
      <c r="BW46" s="9">
        <f t="shared" si="44"/>
        <v>0</v>
      </c>
      <c r="BX46" s="9">
        <f t="shared" si="44"/>
        <v>0</v>
      </c>
      <c r="BY46" s="9">
        <f t="shared" si="44"/>
        <v>0</v>
      </c>
      <c r="BZ46" s="9">
        <f t="shared" si="44"/>
        <v>0.79</v>
      </c>
      <c r="CA46" s="9">
        <f t="shared" si="44"/>
        <v>0</v>
      </c>
      <c r="CB46" s="9">
        <f t="shared" si="44"/>
        <v>0</v>
      </c>
      <c r="CC46" s="9">
        <f t="shared" si="44"/>
        <v>0</v>
      </c>
      <c r="CD46" s="9">
        <f t="shared" si="44"/>
        <v>0</v>
      </c>
      <c r="CE46" s="9">
        <f t="shared" si="44"/>
        <v>0</v>
      </c>
      <c r="CF46" s="9">
        <f t="shared" si="44"/>
        <v>0</v>
      </c>
      <c r="CG46" s="9">
        <f t="shared" si="44"/>
        <v>0</v>
      </c>
      <c r="CH46" s="9">
        <f t="shared" si="44"/>
        <v>0</v>
      </c>
      <c r="CI46" s="9">
        <f t="shared" si="44"/>
        <v>0</v>
      </c>
      <c r="CJ46" s="9">
        <f t="shared" si="44"/>
        <v>0</v>
      </c>
      <c r="CK46" s="9">
        <f t="shared" si="44"/>
        <v>0</v>
      </c>
      <c r="CL46" s="9">
        <f t="shared" si="44"/>
        <v>0</v>
      </c>
      <c r="CM46" s="9">
        <f t="shared" si="44"/>
        <v>0</v>
      </c>
      <c r="CN46" s="9">
        <f t="shared" si="44"/>
        <v>0</v>
      </c>
      <c r="CO46" s="9">
        <f t="shared" si="44"/>
        <v>0</v>
      </c>
      <c r="CP46" s="9">
        <f t="shared" si="44"/>
        <v>0</v>
      </c>
      <c r="CQ46" s="9">
        <f t="shared" si="44"/>
        <v>0</v>
      </c>
      <c r="CR46" s="9">
        <f t="shared" si="44"/>
        <v>0</v>
      </c>
      <c r="CS46" s="9">
        <f t="shared" si="44"/>
        <v>0</v>
      </c>
      <c r="CT46" s="9">
        <f t="shared" si="44"/>
        <v>0</v>
      </c>
      <c r="CU46" s="9">
        <f t="shared" si="44"/>
        <v>0</v>
      </c>
      <c r="CV46" s="9">
        <f t="shared" ref="CV46:DK46" si="45">SUM(CV47,CV74,CV121,)</f>
        <v>3.39</v>
      </c>
      <c r="CW46" s="9">
        <f t="shared" si="45"/>
        <v>0</v>
      </c>
      <c r="CX46" s="9">
        <f t="shared" si="45"/>
        <v>37.742999999999995</v>
      </c>
      <c r="CY46" s="9">
        <f t="shared" si="45"/>
        <v>0</v>
      </c>
      <c r="CZ46" s="9">
        <f t="shared" si="45"/>
        <v>0.12</v>
      </c>
      <c r="DA46" s="9">
        <f t="shared" si="45"/>
        <v>0</v>
      </c>
      <c r="DB46" s="9">
        <f t="shared" si="45"/>
        <v>3704</v>
      </c>
      <c r="DC46" s="9">
        <f t="shared" si="45"/>
        <v>12</v>
      </c>
      <c r="DD46" s="9">
        <f t="shared" si="45"/>
        <v>3.3400000000000003</v>
      </c>
      <c r="DE46" s="9">
        <f t="shared" si="45"/>
        <v>0</v>
      </c>
      <c r="DF46" s="9">
        <f t="shared" si="45"/>
        <v>40.818999999999996</v>
      </c>
      <c r="DG46" s="9">
        <f t="shared" si="45"/>
        <v>0</v>
      </c>
      <c r="DH46" s="9">
        <f t="shared" si="45"/>
        <v>0.33</v>
      </c>
      <c r="DI46" s="9">
        <f t="shared" si="45"/>
        <v>0</v>
      </c>
      <c r="DJ46" s="9">
        <f t="shared" si="45"/>
        <v>1528</v>
      </c>
      <c r="DK46" s="9">
        <f t="shared" si="45"/>
        <v>6</v>
      </c>
      <c r="DL46" s="2"/>
    </row>
    <row r="47" spans="1:116" ht="66" customHeight="1" x14ac:dyDescent="0.25">
      <c r="A47" s="1" t="s">
        <v>178</v>
      </c>
      <c r="B47" s="11" t="s">
        <v>179</v>
      </c>
      <c r="C47" s="12" t="s">
        <v>133</v>
      </c>
      <c r="D47" s="9">
        <f t="shared" ref="D47:AI47" si="46">SUM(D48,D68,)</f>
        <v>0</v>
      </c>
      <c r="E47" s="9">
        <f t="shared" si="46"/>
        <v>0</v>
      </c>
      <c r="F47" s="9">
        <f t="shared" si="46"/>
        <v>0</v>
      </c>
      <c r="G47" s="9">
        <f t="shared" si="46"/>
        <v>0</v>
      </c>
      <c r="H47" s="9">
        <f t="shared" si="46"/>
        <v>0</v>
      </c>
      <c r="I47" s="9">
        <f t="shared" si="46"/>
        <v>0</v>
      </c>
      <c r="J47" s="9">
        <f t="shared" si="46"/>
        <v>0</v>
      </c>
      <c r="K47" s="9">
        <f t="shared" si="46"/>
        <v>0</v>
      </c>
      <c r="L47" s="9">
        <f t="shared" si="46"/>
        <v>0</v>
      </c>
      <c r="M47" s="9">
        <f t="shared" si="46"/>
        <v>0</v>
      </c>
      <c r="N47" s="9">
        <f t="shared" si="46"/>
        <v>0</v>
      </c>
      <c r="O47" s="9">
        <f t="shared" si="46"/>
        <v>0</v>
      </c>
      <c r="P47" s="9">
        <f t="shared" si="46"/>
        <v>0</v>
      </c>
      <c r="Q47" s="9">
        <f t="shared" si="46"/>
        <v>0</v>
      </c>
      <c r="R47" s="9">
        <f t="shared" si="46"/>
        <v>0</v>
      </c>
      <c r="S47" s="9">
        <f t="shared" si="46"/>
        <v>0</v>
      </c>
      <c r="T47" s="9">
        <f t="shared" si="46"/>
        <v>0.28999999999999998</v>
      </c>
      <c r="U47" s="9">
        <f t="shared" si="46"/>
        <v>0</v>
      </c>
      <c r="V47" s="9">
        <f t="shared" si="46"/>
        <v>0</v>
      </c>
      <c r="W47" s="9">
        <f t="shared" si="46"/>
        <v>0</v>
      </c>
      <c r="X47" s="9">
        <f t="shared" si="46"/>
        <v>0</v>
      </c>
      <c r="Y47" s="9">
        <f t="shared" si="46"/>
        <v>0</v>
      </c>
      <c r="Z47" s="9">
        <f t="shared" si="46"/>
        <v>0</v>
      </c>
      <c r="AA47" s="9">
        <f t="shared" si="46"/>
        <v>0</v>
      </c>
      <c r="AB47" s="9">
        <f t="shared" si="46"/>
        <v>0.28999999999999998</v>
      </c>
      <c r="AC47" s="9">
        <f t="shared" si="46"/>
        <v>0</v>
      </c>
      <c r="AD47" s="9">
        <f t="shared" si="46"/>
        <v>0</v>
      </c>
      <c r="AE47" s="9">
        <f t="shared" si="46"/>
        <v>0</v>
      </c>
      <c r="AF47" s="9">
        <f t="shared" si="46"/>
        <v>0</v>
      </c>
      <c r="AG47" s="9">
        <f t="shared" si="46"/>
        <v>0</v>
      </c>
      <c r="AH47" s="9">
        <f t="shared" si="46"/>
        <v>0</v>
      </c>
      <c r="AI47" s="9">
        <f t="shared" si="46"/>
        <v>0</v>
      </c>
      <c r="AJ47" s="9">
        <f t="shared" ref="AJ47:BO47" si="47">SUM(AJ48,AJ68,)</f>
        <v>0.88</v>
      </c>
      <c r="AK47" s="9">
        <f t="shared" si="47"/>
        <v>0</v>
      </c>
      <c r="AL47" s="9">
        <f t="shared" si="47"/>
        <v>0</v>
      </c>
      <c r="AM47" s="9">
        <f t="shared" si="47"/>
        <v>0</v>
      </c>
      <c r="AN47" s="9">
        <f t="shared" si="47"/>
        <v>0</v>
      </c>
      <c r="AO47" s="9">
        <f t="shared" si="47"/>
        <v>0</v>
      </c>
      <c r="AP47" s="9">
        <f t="shared" si="47"/>
        <v>0</v>
      </c>
      <c r="AQ47" s="9">
        <f t="shared" si="47"/>
        <v>0</v>
      </c>
      <c r="AR47" s="9">
        <f t="shared" si="47"/>
        <v>0.88</v>
      </c>
      <c r="AS47" s="9">
        <f t="shared" si="47"/>
        <v>0</v>
      </c>
      <c r="AT47" s="9">
        <f t="shared" si="47"/>
        <v>0</v>
      </c>
      <c r="AU47" s="9">
        <f t="shared" si="47"/>
        <v>0</v>
      </c>
      <c r="AV47" s="9">
        <f t="shared" si="47"/>
        <v>0</v>
      </c>
      <c r="AW47" s="9">
        <f t="shared" si="47"/>
        <v>0</v>
      </c>
      <c r="AX47" s="9">
        <f t="shared" si="47"/>
        <v>0</v>
      </c>
      <c r="AY47" s="9">
        <f t="shared" si="47"/>
        <v>0</v>
      </c>
      <c r="AZ47" s="9">
        <f t="shared" si="47"/>
        <v>1.05</v>
      </c>
      <c r="BA47" s="9">
        <f t="shared" si="47"/>
        <v>0</v>
      </c>
      <c r="BB47" s="9">
        <f t="shared" si="47"/>
        <v>0</v>
      </c>
      <c r="BC47" s="9">
        <f t="shared" si="47"/>
        <v>0</v>
      </c>
      <c r="BD47" s="9">
        <f t="shared" si="47"/>
        <v>0</v>
      </c>
      <c r="BE47" s="9">
        <f t="shared" si="47"/>
        <v>0</v>
      </c>
      <c r="BF47" s="9">
        <f t="shared" si="47"/>
        <v>0</v>
      </c>
      <c r="BG47" s="9">
        <f t="shared" si="47"/>
        <v>0</v>
      </c>
      <c r="BH47" s="9">
        <f>SUM(BH48,BH68,)</f>
        <v>1.2500000000000002</v>
      </c>
      <c r="BI47" s="9">
        <f t="shared" si="47"/>
        <v>0</v>
      </c>
      <c r="BJ47" s="9">
        <f t="shared" si="47"/>
        <v>0.184</v>
      </c>
      <c r="BK47" s="9">
        <f t="shared" si="47"/>
        <v>0</v>
      </c>
      <c r="BL47" s="9">
        <f t="shared" si="47"/>
        <v>0</v>
      </c>
      <c r="BM47" s="9">
        <f t="shared" si="47"/>
        <v>0</v>
      </c>
      <c r="BN47" s="10">
        <f t="shared" si="47"/>
        <v>0</v>
      </c>
      <c r="BO47" s="9">
        <f t="shared" si="47"/>
        <v>0</v>
      </c>
      <c r="BP47" s="9">
        <f t="shared" ref="BP47:CU47" si="48">SUM(BP48,BP68,)</f>
        <v>0</v>
      </c>
      <c r="BQ47" s="9">
        <f t="shared" si="48"/>
        <v>0</v>
      </c>
      <c r="BR47" s="9">
        <f t="shared" si="48"/>
        <v>0</v>
      </c>
      <c r="BS47" s="9">
        <f t="shared" si="48"/>
        <v>0</v>
      </c>
      <c r="BT47" s="9">
        <f t="shared" si="48"/>
        <v>0</v>
      </c>
      <c r="BU47" s="9">
        <f t="shared" si="48"/>
        <v>0</v>
      </c>
      <c r="BV47" s="9">
        <f t="shared" si="48"/>
        <v>0</v>
      </c>
      <c r="BW47" s="9">
        <f t="shared" si="48"/>
        <v>0</v>
      </c>
      <c r="BX47" s="9">
        <f t="shared" si="48"/>
        <v>0</v>
      </c>
      <c r="BY47" s="9">
        <f t="shared" si="48"/>
        <v>0</v>
      </c>
      <c r="BZ47" s="9">
        <f t="shared" si="48"/>
        <v>0</v>
      </c>
      <c r="CA47" s="9">
        <f t="shared" si="48"/>
        <v>0</v>
      </c>
      <c r="CB47" s="9">
        <f t="shared" si="48"/>
        <v>0</v>
      </c>
      <c r="CC47" s="9">
        <f t="shared" si="48"/>
        <v>0</v>
      </c>
      <c r="CD47" s="9">
        <f t="shared" si="48"/>
        <v>0</v>
      </c>
      <c r="CE47" s="9">
        <f t="shared" si="48"/>
        <v>0</v>
      </c>
      <c r="CF47" s="9">
        <f t="shared" si="48"/>
        <v>0</v>
      </c>
      <c r="CG47" s="9">
        <f t="shared" si="48"/>
        <v>0</v>
      </c>
      <c r="CH47" s="9">
        <f t="shared" si="48"/>
        <v>0</v>
      </c>
      <c r="CI47" s="9">
        <f t="shared" si="48"/>
        <v>0</v>
      </c>
      <c r="CJ47" s="9">
        <f t="shared" si="48"/>
        <v>0</v>
      </c>
      <c r="CK47" s="9">
        <f t="shared" si="48"/>
        <v>0</v>
      </c>
      <c r="CL47" s="9">
        <f t="shared" si="48"/>
        <v>0</v>
      </c>
      <c r="CM47" s="9">
        <f t="shared" si="48"/>
        <v>0</v>
      </c>
      <c r="CN47" s="9">
        <f t="shared" si="48"/>
        <v>0</v>
      </c>
      <c r="CO47" s="9">
        <f t="shared" si="48"/>
        <v>0</v>
      </c>
      <c r="CP47" s="9">
        <f t="shared" si="48"/>
        <v>0</v>
      </c>
      <c r="CQ47" s="9">
        <f t="shared" si="48"/>
        <v>0</v>
      </c>
      <c r="CR47" s="9">
        <f t="shared" si="48"/>
        <v>0</v>
      </c>
      <c r="CS47" s="9">
        <f t="shared" si="48"/>
        <v>0</v>
      </c>
      <c r="CT47" s="9">
        <f t="shared" si="48"/>
        <v>0</v>
      </c>
      <c r="CU47" s="9">
        <f t="shared" si="48"/>
        <v>0</v>
      </c>
      <c r="CV47" s="9">
        <f t="shared" ref="CV47:DK47" si="49">SUM(CV48,CV68,)</f>
        <v>2.2200000000000002</v>
      </c>
      <c r="CW47" s="9">
        <f t="shared" si="49"/>
        <v>0</v>
      </c>
      <c r="CX47" s="9">
        <f t="shared" si="49"/>
        <v>0</v>
      </c>
      <c r="CY47" s="9">
        <f t="shared" si="49"/>
        <v>0</v>
      </c>
      <c r="CZ47" s="9">
        <f t="shared" si="49"/>
        <v>0</v>
      </c>
      <c r="DA47" s="9">
        <f t="shared" si="49"/>
        <v>0</v>
      </c>
      <c r="DB47" s="9">
        <f t="shared" si="49"/>
        <v>0</v>
      </c>
      <c r="DC47" s="9">
        <f t="shared" si="49"/>
        <v>0</v>
      </c>
      <c r="DD47" s="9">
        <f t="shared" si="49"/>
        <v>2.4200000000000004</v>
      </c>
      <c r="DE47" s="9">
        <f t="shared" si="49"/>
        <v>0</v>
      </c>
      <c r="DF47" s="9">
        <f t="shared" si="49"/>
        <v>0.184</v>
      </c>
      <c r="DG47" s="9">
        <f t="shared" si="49"/>
        <v>0</v>
      </c>
      <c r="DH47" s="9">
        <f t="shared" si="49"/>
        <v>0</v>
      </c>
      <c r="DI47" s="9">
        <f t="shared" si="49"/>
        <v>0</v>
      </c>
      <c r="DJ47" s="9">
        <f t="shared" si="49"/>
        <v>0</v>
      </c>
      <c r="DK47" s="9">
        <f t="shared" si="49"/>
        <v>0</v>
      </c>
      <c r="DL47" s="2"/>
    </row>
    <row r="48" spans="1:116" ht="31.5" x14ac:dyDescent="0.25">
      <c r="A48" s="1" t="s">
        <v>180</v>
      </c>
      <c r="B48" s="11" t="s">
        <v>181</v>
      </c>
      <c r="C48" s="12" t="s">
        <v>133</v>
      </c>
      <c r="D48" s="13">
        <f>SUM(D49:D62)</f>
        <v>0</v>
      </c>
      <c r="E48" s="13">
        <f t="shared" ref="E48:BP48" si="50">SUM(E49:E62)</f>
        <v>0</v>
      </c>
      <c r="F48" s="13">
        <f t="shared" si="50"/>
        <v>0</v>
      </c>
      <c r="G48" s="13">
        <f t="shared" si="50"/>
        <v>0</v>
      </c>
      <c r="H48" s="13">
        <f t="shared" si="50"/>
        <v>0</v>
      </c>
      <c r="I48" s="13">
        <f t="shared" si="50"/>
        <v>0</v>
      </c>
      <c r="J48" s="13">
        <f t="shared" si="50"/>
        <v>0</v>
      </c>
      <c r="K48" s="13">
        <f t="shared" si="50"/>
        <v>0</v>
      </c>
      <c r="L48" s="13">
        <f t="shared" si="50"/>
        <v>0</v>
      </c>
      <c r="M48" s="13">
        <f t="shared" si="50"/>
        <v>0</v>
      </c>
      <c r="N48" s="13">
        <f t="shared" si="50"/>
        <v>0</v>
      </c>
      <c r="O48" s="13">
        <f t="shared" si="50"/>
        <v>0</v>
      </c>
      <c r="P48" s="13">
        <f t="shared" si="50"/>
        <v>0</v>
      </c>
      <c r="Q48" s="13">
        <f t="shared" si="50"/>
        <v>0</v>
      </c>
      <c r="R48" s="13">
        <f t="shared" si="50"/>
        <v>0</v>
      </c>
      <c r="S48" s="13">
        <f t="shared" si="50"/>
        <v>0</v>
      </c>
      <c r="T48" s="13">
        <f t="shared" si="50"/>
        <v>0.04</v>
      </c>
      <c r="U48" s="13">
        <f t="shared" si="50"/>
        <v>0</v>
      </c>
      <c r="V48" s="13">
        <f t="shared" si="50"/>
        <v>0</v>
      </c>
      <c r="W48" s="13">
        <f t="shared" si="50"/>
        <v>0</v>
      </c>
      <c r="X48" s="13">
        <f t="shared" si="50"/>
        <v>0</v>
      </c>
      <c r="Y48" s="13">
        <f t="shared" si="50"/>
        <v>0</v>
      </c>
      <c r="Z48" s="13">
        <f t="shared" si="50"/>
        <v>0</v>
      </c>
      <c r="AA48" s="13">
        <f t="shared" si="50"/>
        <v>0</v>
      </c>
      <c r="AB48" s="13">
        <f t="shared" si="50"/>
        <v>0.04</v>
      </c>
      <c r="AC48" s="13">
        <f t="shared" si="50"/>
        <v>0</v>
      </c>
      <c r="AD48" s="13">
        <f t="shared" si="50"/>
        <v>0</v>
      </c>
      <c r="AE48" s="13">
        <f t="shared" si="50"/>
        <v>0</v>
      </c>
      <c r="AF48" s="13">
        <f t="shared" si="50"/>
        <v>0</v>
      </c>
      <c r="AG48" s="13">
        <f t="shared" si="50"/>
        <v>0</v>
      </c>
      <c r="AH48" s="13">
        <f t="shared" si="50"/>
        <v>0</v>
      </c>
      <c r="AI48" s="13">
        <f t="shared" si="50"/>
        <v>0</v>
      </c>
      <c r="AJ48" s="13">
        <f t="shared" si="50"/>
        <v>0.63</v>
      </c>
      <c r="AK48" s="13">
        <f t="shared" si="50"/>
        <v>0</v>
      </c>
      <c r="AL48" s="13">
        <f t="shared" si="50"/>
        <v>0</v>
      </c>
      <c r="AM48" s="13">
        <f t="shared" si="50"/>
        <v>0</v>
      </c>
      <c r="AN48" s="13">
        <f t="shared" si="50"/>
        <v>0</v>
      </c>
      <c r="AO48" s="13">
        <f t="shared" si="50"/>
        <v>0</v>
      </c>
      <c r="AP48" s="13">
        <f t="shared" si="50"/>
        <v>0</v>
      </c>
      <c r="AQ48" s="13">
        <f t="shared" si="50"/>
        <v>0</v>
      </c>
      <c r="AR48" s="13">
        <f t="shared" si="50"/>
        <v>0.63</v>
      </c>
      <c r="AS48" s="13">
        <f t="shared" si="50"/>
        <v>0</v>
      </c>
      <c r="AT48" s="13">
        <f t="shared" si="50"/>
        <v>0</v>
      </c>
      <c r="AU48" s="13">
        <f t="shared" si="50"/>
        <v>0</v>
      </c>
      <c r="AV48" s="13">
        <f t="shared" si="50"/>
        <v>0</v>
      </c>
      <c r="AW48" s="13">
        <f t="shared" si="50"/>
        <v>0</v>
      </c>
      <c r="AX48" s="13">
        <f t="shared" si="50"/>
        <v>0</v>
      </c>
      <c r="AY48" s="13">
        <f t="shared" si="50"/>
        <v>0</v>
      </c>
      <c r="AZ48" s="13">
        <f t="shared" si="50"/>
        <v>1.05</v>
      </c>
      <c r="BA48" s="13">
        <f t="shared" si="50"/>
        <v>0</v>
      </c>
      <c r="BB48" s="13">
        <f t="shared" si="50"/>
        <v>0</v>
      </c>
      <c r="BC48" s="13">
        <f t="shared" si="50"/>
        <v>0</v>
      </c>
      <c r="BD48" s="13">
        <f t="shared" si="50"/>
        <v>0</v>
      </c>
      <c r="BE48" s="13">
        <f t="shared" si="50"/>
        <v>0</v>
      </c>
      <c r="BF48" s="13">
        <f t="shared" si="50"/>
        <v>0</v>
      </c>
      <c r="BG48" s="13">
        <f t="shared" si="50"/>
        <v>0</v>
      </c>
      <c r="BH48" s="13">
        <f t="shared" si="50"/>
        <v>1.2500000000000002</v>
      </c>
      <c r="BI48" s="13">
        <f t="shared" si="50"/>
        <v>0</v>
      </c>
      <c r="BJ48" s="13">
        <f t="shared" si="50"/>
        <v>0.184</v>
      </c>
      <c r="BK48" s="13">
        <f t="shared" si="50"/>
        <v>0</v>
      </c>
      <c r="BL48" s="13">
        <f t="shared" si="50"/>
        <v>0</v>
      </c>
      <c r="BM48" s="13">
        <f t="shared" si="50"/>
        <v>0</v>
      </c>
      <c r="BN48" s="17">
        <f t="shared" si="50"/>
        <v>0</v>
      </c>
      <c r="BO48" s="13">
        <f t="shared" si="50"/>
        <v>0</v>
      </c>
      <c r="BP48" s="13">
        <f t="shared" si="50"/>
        <v>0</v>
      </c>
      <c r="BQ48" s="13">
        <f t="shared" ref="BQ48:DK48" si="51">SUM(BQ49:BQ62)</f>
        <v>0</v>
      </c>
      <c r="BR48" s="13">
        <f t="shared" si="51"/>
        <v>0</v>
      </c>
      <c r="BS48" s="13">
        <f t="shared" si="51"/>
        <v>0</v>
      </c>
      <c r="BT48" s="13">
        <f t="shared" si="51"/>
        <v>0</v>
      </c>
      <c r="BU48" s="13">
        <f t="shared" si="51"/>
        <v>0</v>
      </c>
      <c r="BV48" s="13">
        <f t="shared" si="51"/>
        <v>0</v>
      </c>
      <c r="BW48" s="13">
        <f t="shared" si="51"/>
        <v>0</v>
      </c>
      <c r="BX48" s="13">
        <f t="shared" si="51"/>
        <v>0</v>
      </c>
      <c r="BY48" s="13">
        <f t="shared" si="51"/>
        <v>0</v>
      </c>
      <c r="BZ48" s="13">
        <f t="shared" si="51"/>
        <v>0</v>
      </c>
      <c r="CA48" s="13">
        <f t="shared" si="51"/>
        <v>0</v>
      </c>
      <c r="CB48" s="13">
        <f t="shared" si="51"/>
        <v>0</v>
      </c>
      <c r="CC48" s="13">
        <f t="shared" si="51"/>
        <v>0</v>
      </c>
      <c r="CD48" s="13">
        <f t="shared" si="51"/>
        <v>0</v>
      </c>
      <c r="CE48" s="13">
        <f t="shared" si="51"/>
        <v>0</v>
      </c>
      <c r="CF48" s="13">
        <f t="shared" si="51"/>
        <v>0</v>
      </c>
      <c r="CG48" s="13">
        <f t="shared" si="51"/>
        <v>0</v>
      </c>
      <c r="CH48" s="13">
        <f t="shared" si="51"/>
        <v>0</v>
      </c>
      <c r="CI48" s="13">
        <f t="shared" si="51"/>
        <v>0</v>
      </c>
      <c r="CJ48" s="13">
        <f t="shared" si="51"/>
        <v>0</v>
      </c>
      <c r="CK48" s="13">
        <f t="shared" si="51"/>
        <v>0</v>
      </c>
      <c r="CL48" s="13">
        <f t="shared" si="51"/>
        <v>0</v>
      </c>
      <c r="CM48" s="13">
        <f t="shared" si="51"/>
        <v>0</v>
      </c>
      <c r="CN48" s="13">
        <f t="shared" si="51"/>
        <v>0</v>
      </c>
      <c r="CO48" s="13">
        <f t="shared" si="51"/>
        <v>0</v>
      </c>
      <c r="CP48" s="13">
        <f t="shared" si="51"/>
        <v>0</v>
      </c>
      <c r="CQ48" s="13">
        <f t="shared" si="51"/>
        <v>0</v>
      </c>
      <c r="CR48" s="13">
        <f t="shared" si="51"/>
        <v>0</v>
      </c>
      <c r="CS48" s="13">
        <f t="shared" si="51"/>
        <v>0</v>
      </c>
      <c r="CT48" s="13">
        <f t="shared" si="51"/>
        <v>0</v>
      </c>
      <c r="CU48" s="13">
        <f t="shared" si="51"/>
        <v>0</v>
      </c>
      <c r="CV48" s="13">
        <f t="shared" si="51"/>
        <v>1.7200000000000002</v>
      </c>
      <c r="CW48" s="13">
        <f t="shared" si="51"/>
        <v>0</v>
      </c>
      <c r="CX48" s="13">
        <f t="shared" si="51"/>
        <v>0</v>
      </c>
      <c r="CY48" s="13">
        <f t="shared" si="51"/>
        <v>0</v>
      </c>
      <c r="CZ48" s="13">
        <f t="shared" si="51"/>
        <v>0</v>
      </c>
      <c r="DA48" s="13">
        <f t="shared" si="51"/>
        <v>0</v>
      </c>
      <c r="DB48" s="13">
        <f t="shared" si="51"/>
        <v>0</v>
      </c>
      <c r="DC48" s="13">
        <f t="shared" si="51"/>
        <v>0</v>
      </c>
      <c r="DD48" s="13">
        <f t="shared" si="51"/>
        <v>1.9200000000000004</v>
      </c>
      <c r="DE48" s="13">
        <f t="shared" si="51"/>
        <v>0</v>
      </c>
      <c r="DF48" s="13">
        <f t="shared" si="51"/>
        <v>0.184</v>
      </c>
      <c r="DG48" s="13">
        <f t="shared" si="51"/>
        <v>0</v>
      </c>
      <c r="DH48" s="13">
        <f t="shared" si="51"/>
        <v>0</v>
      </c>
      <c r="DI48" s="13">
        <f t="shared" si="51"/>
        <v>0</v>
      </c>
      <c r="DJ48" s="13">
        <f t="shared" si="51"/>
        <v>0</v>
      </c>
      <c r="DK48" s="13">
        <f t="shared" si="51"/>
        <v>0</v>
      </c>
      <c r="DL48" s="2"/>
    </row>
    <row r="49" spans="1:116" ht="47.25" x14ac:dyDescent="0.25">
      <c r="A49" s="1" t="s">
        <v>117</v>
      </c>
      <c r="B49" s="5" t="str">
        <f>[1]Лист1!B64</f>
        <v xml:space="preserve">Реконструкция КТПН-2698/160кВА в д. Сальзигутово Мечетлинского района РБ (замена КТПН на КТПК без изменения мощности) </v>
      </c>
      <c r="C49" s="6" t="str">
        <f>[1]Лист1!C64</f>
        <v>M_ГИП_1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10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13">
        <f t="shared" ref="CV49:CV52" si="52">SUM(T49,AJ49,AZ49,BP49,CF49,)</f>
        <v>0</v>
      </c>
      <c r="CW49" s="13">
        <f t="shared" si="14"/>
        <v>0</v>
      </c>
      <c r="CX49" s="13">
        <f t="shared" si="15"/>
        <v>0</v>
      </c>
      <c r="CY49" s="13">
        <f t="shared" si="16"/>
        <v>0</v>
      </c>
      <c r="CZ49" s="13">
        <f t="shared" si="17"/>
        <v>0</v>
      </c>
      <c r="DA49" s="13">
        <f t="shared" si="18"/>
        <v>0</v>
      </c>
      <c r="DB49" s="13">
        <f t="shared" si="19"/>
        <v>0</v>
      </c>
      <c r="DC49" s="13">
        <f t="shared" si="20"/>
        <v>0</v>
      </c>
      <c r="DD49" s="13">
        <f t="shared" ref="DD49:DD52" si="53">SUM(AB49,AR49,BH49,BX49,CN49,)</f>
        <v>0</v>
      </c>
      <c r="DE49" s="13">
        <f t="shared" ref="DE49:DE52" si="54">SUM(AC49,AS49,BI49,BY49,CO49,)</f>
        <v>0</v>
      </c>
      <c r="DF49" s="13">
        <f t="shared" ref="DF49:DF52" si="55">SUM(AD49,AT49,BJ49,BZ49,CP49,)</f>
        <v>0</v>
      </c>
      <c r="DG49" s="13">
        <f t="shared" ref="DG49:DG52" si="56">SUM(AE49,AU49,BK49,CA49,CQ49,)</f>
        <v>0</v>
      </c>
      <c r="DH49" s="13">
        <f t="shared" ref="DH49:DH52" si="57">SUM(AF49,AV49,BL49,CB49,CR49,)</f>
        <v>0</v>
      </c>
      <c r="DI49" s="13">
        <f t="shared" ref="DI49:DI52" si="58">SUM(AG49,AW49,BM49,CC49,CS49,)</f>
        <v>0</v>
      </c>
      <c r="DJ49" s="13">
        <f t="shared" ref="DJ49:DJ52" si="59">SUM(AH49,AX49,BN49,CD49,CT49,)</f>
        <v>0</v>
      </c>
      <c r="DK49" s="13">
        <f t="shared" ref="DK49:DK52" si="60">SUM(AI49,AY49,BO49,CE49,CU49,)</f>
        <v>0</v>
      </c>
      <c r="DL49" s="2"/>
    </row>
    <row r="50" spans="1:116" ht="63" x14ac:dyDescent="0.25">
      <c r="A50" s="1" t="s">
        <v>118</v>
      </c>
      <c r="B50" s="5" t="str">
        <f>[1]Лист1!B65</f>
        <v xml:space="preserve">Реконструкция КТПН-2622/250кВА в с. Большеустьикинское Мечетлинского района РБ (замена КТПН на КТПК и трансформатора ТМ на ТМГ без изменения мощности) </v>
      </c>
      <c r="C50" s="6" t="str">
        <f>[1]Лист1!C65</f>
        <v>M_ГИП_2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10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13">
        <f t="shared" si="52"/>
        <v>0</v>
      </c>
      <c r="CW50" s="13">
        <f t="shared" si="14"/>
        <v>0</v>
      </c>
      <c r="CX50" s="13">
        <f t="shared" si="15"/>
        <v>0</v>
      </c>
      <c r="CY50" s="13">
        <f t="shared" si="16"/>
        <v>0</v>
      </c>
      <c r="CZ50" s="13">
        <f t="shared" si="17"/>
        <v>0</v>
      </c>
      <c r="DA50" s="13">
        <f t="shared" si="18"/>
        <v>0</v>
      </c>
      <c r="DB50" s="13">
        <f t="shared" si="19"/>
        <v>0</v>
      </c>
      <c r="DC50" s="13">
        <f t="shared" si="20"/>
        <v>0</v>
      </c>
      <c r="DD50" s="13">
        <f t="shared" si="53"/>
        <v>0</v>
      </c>
      <c r="DE50" s="13">
        <f t="shared" si="54"/>
        <v>0</v>
      </c>
      <c r="DF50" s="13">
        <f t="shared" si="55"/>
        <v>0</v>
      </c>
      <c r="DG50" s="13">
        <f t="shared" si="56"/>
        <v>0</v>
      </c>
      <c r="DH50" s="13">
        <f t="shared" si="57"/>
        <v>0</v>
      </c>
      <c r="DI50" s="13">
        <f t="shared" si="58"/>
        <v>0</v>
      </c>
      <c r="DJ50" s="13">
        <f t="shared" si="59"/>
        <v>0</v>
      </c>
      <c r="DK50" s="13">
        <f t="shared" si="60"/>
        <v>0</v>
      </c>
      <c r="DL50" s="2"/>
    </row>
    <row r="51" spans="1:116" ht="78.75" x14ac:dyDescent="0.25">
      <c r="A51" s="1" t="s">
        <v>119</v>
      </c>
      <c r="B51" s="5" t="str">
        <f>[1]Лист1!B66</f>
        <v>Реконструкция ЗТП-2/200кВА в п.Нугуш Мелеузовского района РБ (2 Этап - Строительно-монтажные работы 2022г.) (монтаж РУ-6кВ, установка ячеек КСО в РУ-6кВ в количестве 7 шт.))</v>
      </c>
      <c r="C51" s="6" t="str">
        <f>[1]Лист1!C66</f>
        <v>M_ГИП_3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10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13">
        <f t="shared" si="52"/>
        <v>0</v>
      </c>
      <c r="CW51" s="13">
        <f t="shared" si="14"/>
        <v>0</v>
      </c>
      <c r="CX51" s="13">
        <f t="shared" si="15"/>
        <v>0</v>
      </c>
      <c r="CY51" s="13">
        <f t="shared" si="16"/>
        <v>0</v>
      </c>
      <c r="CZ51" s="13">
        <f t="shared" si="17"/>
        <v>0</v>
      </c>
      <c r="DA51" s="13">
        <f t="shared" si="18"/>
        <v>0</v>
      </c>
      <c r="DB51" s="13">
        <f t="shared" si="19"/>
        <v>0</v>
      </c>
      <c r="DC51" s="13">
        <f t="shared" si="20"/>
        <v>0</v>
      </c>
      <c r="DD51" s="13">
        <f t="shared" si="53"/>
        <v>0</v>
      </c>
      <c r="DE51" s="13">
        <f t="shared" si="54"/>
        <v>0</v>
      </c>
      <c r="DF51" s="13">
        <f t="shared" si="55"/>
        <v>0</v>
      </c>
      <c r="DG51" s="13">
        <f t="shared" si="56"/>
        <v>0</v>
      </c>
      <c r="DH51" s="13">
        <f t="shared" si="57"/>
        <v>0</v>
      </c>
      <c r="DI51" s="13">
        <f t="shared" si="58"/>
        <v>0</v>
      </c>
      <c r="DJ51" s="13">
        <f t="shared" si="59"/>
        <v>0</v>
      </c>
      <c r="DK51" s="13">
        <f t="shared" si="60"/>
        <v>0</v>
      </c>
      <c r="DL51" s="2"/>
    </row>
    <row r="52" spans="1:116" ht="63" x14ac:dyDescent="0.25">
      <c r="A52" s="1" t="s">
        <v>120</v>
      </c>
      <c r="B52" s="5" t="str">
        <f>[1]Лист1!B67</f>
        <v xml:space="preserve">Реконструкция ТП-1259/315кВА г. Мелеуз Мелеузовского района РБ (замена ТП и силового трансформатора с уменьшением мощности с 315кВА на 40кВА) </v>
      </c>
      <c r="C52" s="6" t="str">
        <f>[1]Лист1!C67</f>
        <v>M_ГИП_21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0.04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0.04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10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13">
        <f t="shared" si="52"/>
        <v>0.04</v>
      </c>
      <c r="CW52" s="13">
        <f t="shared" si="14"/>
        <v>0</v>
      </c>
      <c r="CX52" s="13">
        <f t="shared" si="15"/>
        <v>0</v>
      </c>
      <c r="CY52" s="13">
        <f t="shared" si="16"/>
        <v>0</v>
      </c>
      <c r="CZ52" s="13">
        <f t="shared" si="17"/>
        <v>0</v>
      </c>
      <c r="DA52" s="13">
        <f t="shared" si="18"/>
        <v>0</v>
      </c>
      <c r="DB52" s="13">
        <f t="shared" si="19"/>
        <v>0</v>
      </c>
      <c r="DC52" s="13">
        <f t="shared" si="20"/>
        <v>0</v>
      </c>
      <c r="DD52" s="13">
        <f t="shared" si="53"/>
        <v>0.04</v>
      </c>
      <c r="DE52" s="13">
        <f t="shared" si="54"/>
        <v>0</v>
      </c>
      <c r="DF52" s="13">
        <f t="shared" si="55"/>
        <v>0</v>
      </c>
      <c r="DG52" s="13">
        <f t="shared" si="56"/>
        <v>0</v>
      </c>
      <c r="DH52" s="13">
        <f t="shared" si="57"/>
        <v>0</v>
      </c>
      <c r="DI52" s="13">
        <f t="shared" si="58"/>
        <v>0</v>
      </c>
      <c r="DJ52" s="13">
        <f t="shared" si="59"/>
        <v>0</v>
      </c>
      <c r="DK52" s="13">
        <f t="shared" si="60"/>
        <v>0</v>
      </c>
      <c r="DL52" s="2"/>
    </row>
    <row r="53" spans="1:116" ht="63" x14ac:dyDescent="0.25">
      <c r="A53" s="1">
        <f>A52+1</f>
        <v>5</v>
      </c>
      <c r="B53" s="5" t="str">
        <f>[1]Лист1!B68</f>
        <v>Реконструкция ТП-0833/400кВА СНТ "Родник " Иглинского района РБ (замена ТП и силового трансформатора с увеличением мощности с 400кВА на 630кВА)</v>
      </c>
      <c r="C53" s="6" t="str">
        <f>[1]Лист1!C68</f>
        <v>N_ГИП_9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0.63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0.63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0</v>
      </c>
      <c r="BN53" s="10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13">
        <f t="shared" ref="CV53:CV61" si="61">SUM(T53,AJ53,AZ53,BP53,CF53,)</f>
        <v>0.63</v>
      </c>
      <c r="CW53" s="13">
        <f t="shared" ref="CW53:CW61" si="62">SUM(U53,AK53,BA53,BQ53,CG53,)</f>
        <v>0</v>
      </c>
      <c r="CX53" s="13">
        <f t="shared" ref="CX53:CX61" si="63">SUM(V53,AL53,BB53,BR53,CH53,)</f>
        <v>0</v>
      </c>
      <c r="CY53" s="13">
        <f t="shared" ref="CY53:CY61" si="64">SUM(W53,AM53,BC53,BS53,CI53,)</f>
        <v>0</v>
      </c>
      <c r="CZ53" s="13">
        <f t="shared" ref="CZ53:CZ61" si="65">SUM(X53,AN53,BD53,BT53,CJ53,)</f>
        <v>0</v>
      </c>
      <c r="DA53" s="13">
        <f t="shared" ref="DA53:DA61" si="66">SUM(Y53,AO53,BE53,BU53,CK53,)</f>
        <v>0</v>
      </c>
      <c r="DB53" s="13">
        <f t="shared" ref="DB53:DB61" si="67">SUM(Z53,AP53,BF53,BV53,CL53,)</f>
        <v>0</v>
      </c>
      <c r="DC53" s="13">
        <f t="shared" ref="DC53:DC61" si="68">SUM(AA53,AQ53,BG53,BW53,CM53,)</f>
        <v>0</v>
      </c>
      <c r="DD53" s="13">
        <f t="shared" ref="DD53:DD61" si="69">SUM(AB53,AR53,BH53,BX53,CN53,)</f>
        <v>0.63</v>
      </c>
      <c r="DE53" s="13">
        <f t="shared" ref="DE53:DE61" si="70">SUM(AC53,AS53,BI53,BY53,CO53,)</f>
        <v>0</v>
      </c>
      <c r="DF53" s="13">
        <f t="shared" ref="DF53:DF61" si="71">SUM(AD53,AT53,BJ53,BZ53,CP53,)</f>
        <v>0</v>
      </c>
      <c r="DG53" s="13">
        <f t="shared" ref="DG53:DG61" si="72">SUM(AE53,AU53,BK53,CA53,CQ53,)</f>
        <v>0</v>
      </c>
      <c r="DH53" s="13">
        <f t="shared" ref="DH53:DH61" si="73">SUM(AF53,AV53,BL53,CB53,CR53,)</f>
        <v>0</v>
      </c>
      <c r="DI53" s="13">
        <f t="shared" ref="DI53:DI61" si="74">SUM(AG53,AW53,BM53,CC53,CS53,)</f>
        <v>0</v>
      </c>
      <c r="DJ53" s="13">
        <f t="shared" ref="DJ53:DJ61" si="75">SUM(AH53,AX53,BN53,CD53,CT53,)</f>
        <v>0</v>
      </c>
      <c r="DK53" s="13">
        <f t="shared" ref="DK53:DK61" si="76">SUM(AI53,AY53,BO53,CE53,CU53,)</f>
        <v>0</v>
      </c>
      <c r="DL53" s="2"/>
    </row>
    <row r="54" spans="1:116" ht="47.25" x14ac:dyDescent="0.25">
      <c r="A54" s="1">
        <f t="shared" ref="A54" si="77">A53+1</f>
        <v>6</v>
      </c>
      <c r="B54" s="5" t="str">
        <f>[1]Лист1!B69</f>
        <v>Реконструкция ТП-0648/630кВА СНТ "Родник " Иглинского района РБ (замена ТП без изменения мощности)</v>
      </c>
      <c r="C54" s="6" t="str">
        <f>[1]Лист1!C69</f>
        <v>N_ГИП_10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10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13">
        <f t="shared" si="61"/>
        <v>0</v>
      </c>
      <c r="CW54" s="13">
        <f t="shared" si="62"/>
        <v>0</v>
      </c>
      <c r="CX54" s="13">
        <f t="shared" si="63"/>
        <v>0</v>
      </c>
      <c r="CY54" s="13">
        <f t="shared" si="64"/>
        <v>0</v>
      </c>
      <c r="CZ54" s="13">
        <f t="shared" si="65"/>
        <v>0</v>
      </c>
      <c r="DA54" s="13">
        <f t="shared" si="66"/>
        <v>0</v>
      </c>
      <c r="DB54" s="13">
        <f t="shared" si="67"/>
        <v>0</v>
      </c>
      <c r="DC54" s="13">
        <f t="shared" si="68"/>
        <v>0</v>
      </c>
      <c r="DD54" s="13">
        <f t="shared" si="69"/>
        <v>0</v>
      </c>
      <c r="DE54" s="13">
        <f t="shared" si="70"/>
        <v>0</v>
      </c>
      <c r="DF54" s="13">
        <f t="shared" si="71"/>
        <v>0</v>
      </c>
      <c r="DG54" s="13">
        <f t="shared" si="72"/>
        <v>0</v>
      </c>
      <c r="DH54" s="13">
        <f t="shared" si="73"/>
        <v>0</v>
      </c>
      <c r="DI54" s="13">
        <f t="shared" si="74"/>
        <v>0</v>
      </c>
      <c r="DJ54" s="13">
        <f t="shared" si="75"/>
        <v>0</v>
      </c>
      <c r="DK54" s="13">
        <f t="shared" si="76"/>
        <v>0</v>
      </c>
      <c r="DL54" s="2"/>
    </row>
    <row r="55" spans="1:116" ht="47.25" x14ac:dyDescent="0.25">
      <c r="A55" s="1" t="s">
        <v>123</v>
      </c>
      <c r="B55" s="7" t="s">
        <v>409</v>
      </c>
      <c r="C55" s="29" t="s">
        <v>272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0.25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0.25</v>
      </c>
      <c r="BI55" s="9">
        <v>0</v>
      </c>
      <c r="BJ55" s="9">
        <v>0.184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13">
        <f t="shared" si="61"/>
        <v>0.25</v>
      </c>
      <c r="CW55" s="13">
        <f t="shared" si="62"/>
        <v>0</v>
      </c>
      <c r="CX55" s="13">
        <f t="shared" si="63"/>
        <v>0</v>
      </c>
      <c r="CY55" s="13">
        <f t="shared" si="64"/>
        <v>0</v>
      </c>
      <c r="CZ55" s="13">
        <f t="shared" si="65"/>
        <v>0</v>
      </c>
      <c r="DA55" s="13">
        <f t="shared" si="66"/>
        <v>0</v>
      </c>
      <c r="DB55" s="13">
        <f t="shared" si="67"/>
        <v>0</v>
      </c>
      <c r="DC55" s="13">
        <f t="shared" si="68"/>
        <v>0</v>
      </c>
      <c r="DD55" s="13">
        <f t="shared" si="69"/>
        <v>0.25</v>
      </c>
      <c r="DE55" s="13">
        <f t="shared" si="70"/>
        <v>0</v>
      </c>
      <c r="DF55" s="13">
        <f t="shared" si="71"/>
        <v>0.184</v>
      </c>
      <c r="DG55" s="13">
        <f t="shared" si="72"/>
        <v>0</v>
      </c>
      <c r="DH55" s="13">
        <f t="shared" si="73"/>
        <v>0</v>
      </c>
      <c r="DI55" s="13">
        <f t="shared" si="74"/>
        <v>0</v>
      </c>
      <c r="DJ55" s="13">
        <f t="shared" si="75"/>
        <v>0</v>
      </c>
      <c r="DK55" s="13">
        <f t="shared" si="76"/>
        <v>0</v>
      </c>
      <c r="DL55" s="2"/>
    </row>
    <row r="56" spans="1:116" ht="47.25" x14ac:dyDescent="0.25">
      <c r="A56" s="1" t="s">
        <v>124</v>
      </c>
      <c r="B56" s="5" t="s">
        <v>273</v>
      </c>
      <c r="C56" s="6" t="s">
        <v>274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13">
        <f t="shared" si="61"/>
        <v>0</v>
      </c>
      <c r="CW56" s="13">
        <f t="shared" si="62"/>
        <v>0</v>
      </c>
      <c r="CX56" s="13">
        <f t="shared" si="63"/>
        <v>0</v>
      </c>
      <c r="CY56" s="13">
        <f t="shared" si="64"/>
        <v>0</v>
      </c>
      <c r="CZ56" s="13">
        <f t="shared" si="65"/>
        <v>0</v>
      </c>
      <c r="DA56" s="13">
        <f t="shared" si="66"/>
        <v>0</v>
      </c>
      <c r="DB56" s="13">
        <f t="shared" si="67"/>
        <v>0</v>
      </c>
      <c r="DC56" s="13">
        <f t="shared" si="68"/>
        <v>0</v>
      </c>
      <c r="DD56" s="13">
        <f t="shared" si="69"/>
        <v>0</v>
      </c>
      <c r="DE56" s="13">
        <f t="shared" si="70"/>
        <v>0</v>
      </c>
      <c r="DF56" s="13">
        <f t="shared" si="71"/>
        <v>0</v>
      </c>
      <c r="DG56" s="13">
        <f t="shared" si="72"/>
        <v>0</v>
      </c>
      <c r="DH56" s="13">
        <f t="shared" si="73"/>
        <v>0</v>
      </c>
      <c r="DI56" s="13">
        <f t="shared" si="74"/>
        <v>0</v>
      </c>
      <c r="DJ56" s="13">
        <f t="shared" si="75"/>
        <v>0</v>
      </c>
      <c r="DK56" s="13">
        <f t="shared" si="76"/>
        <v>0</v>
      </c>
      <c r="DL56" s="2"/>
    </row>
    <row r="57" spans="1:116" ht="63" x14ac:dyDescent="0.25">
      <c r="A57" s="1" t="s">
        <v>125</v>
      </c>
      <c r="B57" s="5" t="s">
        <v>275</v>
      </c>
      <c r="C57" s="6" t="s">
        <v>276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0.4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0.4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13">
        <f t="shared" si="61"/>
        <v>0.4</v>
      </c>
      <c r="CW57" s="13">
        <f t="shared" si="62"/>
        <v>0</v>
      </c>
      <c r="CX57" s="13">
        <f t="shared" si="63"/>
        <v>0</v>
      </c>
      <c r="CY57" s="13">
        <f t="shared" si="64"/>
        <v>0</v>
      </c>
      <c r="CZ57" s="13">
        <f t="shared" si="65"/>
        <v>0</v>
      </c>
      <c r="DA57" s="13">
        <f t="shared" si="66"/>
        <v>0</v>
      </c>
      <c r="DB57" s="13">
        <f t="shared" si="67"/>
        <v>0</v>
      </c>
      <c r="DC57" s="13">
        <f t="shared" si="68"/>
        <v>0</v>
      </c>
      <c r="DD57" s="13">
        <f t="shared" si="69"/>
        <v>0.4</v>
      </c>
      <c r="DE57" s="13">
        <f t="shared" si="70"/>
        <v>0</v>
      </c>
      <c r="DF57" s="13">
        <f t="shared" si="71"/>
        <v>0</v>
      </c>
      <c r="DG57" s="13">
        <f t="shared" si="72"/>
        <v>0</v>
      </c>
      <c r="DH57" s="13">
        <f t="shared" si="73"/>
        <v>0</v>
      </c>
      <c r="DI57" s="13">
        <f t="shared" si="74"/>
        <v>0</v>
      </c>
      <c r="DJ57" s="13">
        <f t="shared" si="75"/>
        <v>0</v>
      </c>
      <c r="DK57" s="13">
        <f t="shared" si="76"/>
        <v>0</v>
      </c>
      <c r="DL57" s="2"/>
    </row>
    <row r="58" spans="1:116" ht="47.25" x14ac:dyDescent="0.25">
      <c r="A58" s="1" t="s">
        <v>126</v>
      </c>
      <c r="B58" s="5" t="s">
        <v>277</v>
      </c>
      <c r="C58" s="6" t="s">
        <v>278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13">
        <f t="shared" si="61"/>
        <v>0</v>
      </c>
      <c r="CW58" s="13">
        <f t="shared" si="62"/>
        <v>0</v>
      </c>
      <c r="CX58" s="13">
        <f t="shared" si="63"/>
        <v>0</v>
      </c>
      <c r="CY58" s="13">
        <f t="shared" si="64"/>
        <v>0</v>
      </c>
      <c r="CZ58" s="13">
        <f t="shared" si="65"/>
        <v>0</v>
      </c>
      <c r="DA58" s="13">
        <f t="shared" si="66"/>
        <v>0</v>
      </c>
      <c r="DB58" s="13">
        <f t="shared" si="67"/>
        <v>0</v>
      </c>
      <c r="DC58" s="13">
        <f t="shared" si="68"/>
        <v>0</v>
      </c>
      <c r="DD58" s="13">
        <f t="shared" si="69"/>
        <v>0</v>
      </c>
      <c r="DE58" s="13">
        <f t="shared" si="70"/>
        <v>0</v>
      </c>
      <c r="DF58" s="13">
        <f t="shared" si="71"/>
        <v>0</v>
      </c>
      <c r="DG58" s="13">
        <f t="shared" si="72"/>
        <v>0</v>
      </c>
      <c r="DH58" s="13">
        <f t="shared" si="73"/>
        <v>0</v>
      </c>
      <c r="DI58" s="13">
        <f t="shared" si="74"/>
        <v>0</v>
      </c>
      <c r="DJ58" s="13">
        <f t="shared" si="75"/>
        <v>0</v>
      </c>
      <c r="DK58" s="13">
        <f t="shared" si="76"/>
        <v>0</v>
      </c>
      <c r="DL58" s="2"/>
    </row>
    <row r="59" spans="1:116" ht="47.25" x14ac:dyDescent="0.25">
      <c r="A59" s="1" t="s">
        <v>127</v>
      </c>
      <c r="B59" s="7" t="s">
        <v>279</v>
      </c>
      <c r="C59" s="29" t="s">
        <v>280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0.4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0.4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13">
        <f t="shared" si="61"/>
        <v>0.4</v>
      </c>
      <c r="CW59" s="13">
        <f t="shared" si="62"/>
        <v>0</v>
      </c>
      <c r="CX59" s="13">
        <f t="shared" si="63"/>
        <v>0</v>
      </c>
      <c r="CY59" s="13">
        <f t="shared" si="64"/>
        <v>0</v>
      </c>
      <c r="CZ59" s="13">
        <f t="shared" si="65"/>
        <v>0</v>
      </c>
      <c r="DA59" s="13">
        <f t="shared" si="66"/>
        <v>0</v>
      </c>
      <c r="DB59" s="13">
        <f t="shared" si="67"/>
        <v>0</v>
      </c>
      <c r="DC59" s="13">
        <f t="shared" si="68"/>
        <v>0</v>
      </c>
      <c r="DD59" s="13">
        <f t="shared" si="69"/>
        <v>0.4</v>
      </c>
      <c r="DE59" s="13">
        <f t="shared" si="70"/>
        <v>0</v>
      </c>
      <c r="DF59" s="13">
        <f t="shared" si="71"/>
        <v>0</v>
      </c>
      <c r="DG59" s="13">
        <f t="shared" si="72"/>
        <v>0</v>
      </c>
      <c r="DH59" s="13">
        <f t="shared" si="73"/>
        <v>0</v>
      </c>
      <c r="DI59" s="13">
        <f t="shared" si="74"/>
        <v>0</v>
      </c>
      <c r="DJ59" s="13">
        <f t="shared" si="75"/>
        <v>0</v>
      </c>
      <c r="DK59" s="13">
        <f t="shared" si="76"/>
        <v>0</v>
      </c>
      <c r="DL59" s="2"/>
    </row>
    <row r="60" spans="1:116" ht="63" x14ac:dyDescent="0.25">
      <c r="A60" s="1" t="s">
        <v>128</v>
      </c>
      <c r="B60" s="30" t="s">
        <v>281</v>
      </c>
      <c r="C60" s="29" t="s">
        <v>282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0.1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13">
        <f t="shared" si="61"/>
        <v>0</v>
      </c>
      <c r="CW60" s="13">
        <f t="shared" si="62"/>
        <v>0</v>
      </c>
      <c r="CX60" s="13">
        <f t="shared" si="63"/>
        <v>0</v>
      </c>
      <c r="CY60" s="13">
        <f t="shared" si="64"/>
        <v>0</v>
      </c>
      <c r="CZ60" s="13">
        <f t="shared" si="65"/>
        <v>0</v>
      </c>
      <c r="DA60" s="13">
        <f t="shared" si="66"/>
        <v>0</v>
      </c>
      <c r="DB60" s="13">
        <f t="shared" si="67"/>
        <v>0</v>
      </c>
      <c r="DC60" s="13">
        <f t="shared" si="68"/>
        <v>0</v>
      </c>
      <c r="DD60" s="13">
        <f t="shared" si="69"/>
        <v>0.1</v>
      </c>
      <c r="DE60" s="13">
        <f t="shared" si="70"/>
        <v>0</v>
      </c>
      <c r="DF60" s="13">
        <f t="shared" si="71"/>
        <v>0</v>
      </c>
      <c r="DG60" s="13">
        <f t="shared" si="72"/>
        <v>0</v>
      </c>
      <c r="DH60" s="13">
        <f t="shared" si="73"/>
        <v>0</v>
      </c>
      <c r="DI60" s="13">
        <f t="shared" si="74"/>
        <v>0</v>
      </c>
      <c r="DJ60" s="13">
        <f t="shared" si="75"/>
        <v>0</v>
      </c>
      <c r="DK60" s="13">
        <f t="shared" si="76"/>
        <v>0</v>
      </c>
      <c r="DL60" s="2"/>
    </row>
    <row r="61" spans="1:116" ht="47.25" x14ac:dyDescent="0.25">
      <c r="A61" s="1" t="s">
        <v>232</v>
      </c>
      <c r="B61" s="7" t="s">
        <v>283</v>
      </c>
      <c r="C61" s="29" t="s">
        <v>284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0.1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13">
        <f t="shared" si="61"/>
        <v>0</v>
      </c>
      <c r="CW61" s="13">
        <f t="shared" si="62"/>
        <v>0</v>
      </c>
      <c r="CX61" s="13">
        <f t="shared" si="63"/>
        <v>0</v>
      </c>
      <c r="CY61" s="13">
        <f t="shared" si="64"/>
        <v>0</v>
      </c>
      <c r="CZ61" s="13">
        <f t="shared" si="65"/>
        <v>0</v>
      </c>
      <c r="DA61" s="13">
        <f t="shared" si="66"/>
        <v>0</v>
      </c>
      <c r="DB61" s="13">
        <f t="shared" si="67"/>
        <v>0</v>
      </c>
      <c r="DC61" s="13">
        <f t="shared" si="68"/>
        <v>0</v>
      </c>
      <c r="DD61" s="13">
        <f t="shared" si="69"/>
        <v>0.1</v>
      </c>
      <c r="DE61" s="13">
        <f t="shared" si="70"/>
        <v>0</v>
      </c>
      <c r="DF61" s="13">
        <f t="shared" si="71"/>
        <v>0</v>
      </c>
      <c r="DG61" s="13">
        <f t="shared" si="72"/>
        <v>0</v>
      </c>
      <c r="DH61" s="13">
        <f t="shared" si="73"/>
        <v>0</v>
      </c>
      <c r="DI61" s="13">
        <f t="shared" si="74"/>
        <v>0</v>
      </c>
      <c r="DJ61" s="13">
        <f t="shared" si="75"/>
        <v>0</v>
      </c>
      <c r="DK61" s="13">
        <f t="shared" si="76"/>
        <v>0</v>
      </c>
      <c r="DL61" s="2"/>
    </row>
    <row r="62" spans="1:116" ht="31.5" x14ac:dyDescent="0.25">
      <c r="A62" s="1" t="s">
        <v>241</v>
      </c>
      <c r="B62" s="7" t="s">
        <v>406</v>
      </c>
      <c r="C62" s="29" t="s">
        <v>361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13">
        <f t="shared" ref="CV62" si="78">SUM(T62,AJ62,AZ62,BP62,CF62,)</f>
        <v>0</v>
      </c>
      <c r="CW62" s="13">
        <f t="shared" ref="CW62" si="79">SUM(U62,AK62,BA62,BQ62,CG62,)</f>
        <v>0</v>
      </c>
      <c r="CX62" s="13">
        <f t="shared" ref="CX62" si="80">SUM(V62,AL62,BB62,BR62,CH62,)</f>
        <v>0</v>
      </c>
      <c r="CY62" s="13">
        <f t="shared" ref="CY62" si="81">SUM(W62,AM62,BC62,BS62,CI62,)</f>
        <v>0</v>
      </c>
      <c r="CZ62" s="13">
        <f t="shared" ref="CZ62" si="82">SUM(X62,AN62,BD62,BT62,CJ62,)</f>
        <v>0</v>
      </c>
      <c r="DA62" s="13">
        <f t="shared" ref="DA62" si="83">SUM(Y62,AO62,BE62,BU62,CK62,)</f>
        <v>0</v>
      </c>
      <c r="DB62" s="13">
        <f t="shared" ref="DB62" si="84">SUM(Z62,AP62,BF62,BV62,CL62,)</f>
        <v>0</v>
      </c>
      <c r="DC62" s="13">
        <f t="shared" ref="DC62" si="85">SUM(AA62,AQ62,BG62,BW62,CM62,)</f>
        <v>0</v>
      </c>
      <c r="DD62" s="13">
        <f t="shared" ref="DD62" si="86">SUM(AB62,AR62,BH62,BX62,CN62,)</f>
        <v>0</v>
      </c>
      <c r="DE62" s="13">
        <f t="shared" ref="DE62" si="87">SUM(AC62,AS62,BI62,BY62,CO62,)</f>
        <v>0</v>
      </c>
      <c r="DF62" s="13">
        <f t="shared" ref="DF62" si="88">SUM(AD62,AT62,BJ62,BZ62,CP62,)</f>
        <v>0</v>
      </c>
      <c r="DG62" s="13">
        <f t="shared" ref="DG62" si="89">SUM(AE62,AU62,BK62,CA62,CQ62,)</f>
        <v>0</v>
      </c>
      <c r="DH62" s="13">
        <f t="shared" ref="DH62" si="90">SUM(AF62,AV62,BL62,CB62,CR62,)</f>
        <v>0</v>
      </c>
      <c r="DI62" s="13">
        <f t="shared" ref="DI62" si="91">SUM(AG62,AW62,BM62,CC62,CS62,)</f>
        <v>0</v>
      </c>
      <c r="DJ62" s="13">
        <f t="shared" ref="DJ62" si="92">SUM(AH62,AX62,BN62,CD62,CT62,)</f>
        <v>0</v>
      </c>
      <c r="DK62" s="13">
        <f t="shared" ref="DK62" si="93">SUM(AI62,AY62,BO62,CE62,CU62,)</f>
        <v>0</v>
      </c>
      <c r="DL62" s="2"/>
    </row>
    <row r="63" spans="1:116" s="44" customFormat="1" ht="63" x14ac:dyDescent="0.25">
      <c r="A63" s="37" t="s">
        <v>243</v>
      </c>
      <c r="B63" s="48" t="s">
        <v>418</v>
      </c>
      <c r="C63" s="46" t="s">
        <v>419</v>
      </c>
      <c r="D63" s="40">
        <v>0</v>
      </c>
      <c r="E63" s="40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0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0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0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0">
        <v>0</v>
      </c>
      <c r="AS63" s="40">
        <v>0</v>
      </c>
      <c r="AT63" s="40">
        <v>0</v>
      </c>
      <c r="AU63" s="40">
        <v>0</v>
      </c>
      <c r="AV63" s="40">
        <v>0</v>
      </c>
      <c r="AW63" s="40">
        <v>0</v>
      </c>
      <c r="AX63" s="40">
        <v>0</v>
      </c>
      <c r="AY63" s="40">
        <v>0</v>
      </c>
      <c r="AZ63" s="40">
        <v>0</v>
      </c>
      <c r="BA63" s="40">
        <v>0</v>
      </c>
      <c r="BB63" s="40">
        <v>0</v>
      </c>
      <c r="BC63" s="40">
        <v>0</v>
      </c>
      <c r="BD63" s="40">
        <v>0</v>
      </c>
      <c r="BE63" s="40">
        <v>0</v>
      </c>
      <c r="BF63" s="40">
        <v>0</v>
      </c>
      <c r="BG63" s="40">
        <v>0</v>
      </c>
      <c r="BH63" s="40">
        <v>0</v>
      </c>
      <c r="BI63" s="40">
        <v>0</v>
      </c>
      <c r="BJ63" s="40">
        <v>0</v>
      </c>
      <c r="BK63" s="40">
        <v>0</v>
      </c>
      <c r="BL63" s="40">
        <v>0</v>
      </c>
      <c r="BM63" s="40">
        <v>0</v>
      </c>
      <c r="BN63" s="40">
        <v>0</v>
      </c>
      <c r="BO63" s="40">
        <v>0</v>
      </c>
      <c r="BP63" s="40">
        <v>0</v>
      </c>
      <c r="BQ63" s="40">
        <v>0</v>
      </c>
      <c r="BR63" s="40">
        <v>0</v>
      </c>
      <c r="BS63" s="40">
        <v>0</v>
      </c>
      <c r="BT63" s="40">
        <v>0</v>
      </c>
      <c r="BU63" s="40">
        <v>0</v>
      </c>
      <c r="BV63" s="40">
        <v>0</v>
      </c>
      <c r="BW63" s="40">
        <v>0</v>
      </c>
      <c r="BX63" s="40">
        <v>0.5</v>
      </c>
      <c r="BY63" s="40">
        <v>0</v>
      </c>
      <c r="BZ63" s="40">
        <v>0</v>
      </c>
      <c r="CA63" s="40">
        <v>0</v>
      </c>
      <c r="CB63" s="40">
        <v>0</v>
      </c>
      <c r="CC63" s="40">
        <v>0</v>
      </c>
      <c r="CD63" s="40">
        <v>0</v>
      </c>
      <c r="CE63" s="40">
        <v>0</v>
      </c>
      <c r="CF63" s="40">
        <v>0</v>
      </c>
      <c r="CG63" s="40">
        <v>0</v>
      </c>
      <c r="CH63" s="40">
        <v>0</v>
      </c>
      <c r="CI63" s="40">
        <v>0</v>
      </c>
      <c r="CJ63" s="40">
        <v>0</v>
      </c>
      <c r="CK63" s="40">
        <v>0</v>
      </c>
      <c r="CL63" s="40">
        <v>0</v>
      </c>
      <c r="CM63" s="40">
        <v>0</v>
      </c>
      <c r="CN63" s="40">
        <v>0</v>
      </c>
      <c r="CO63" s="40">
        <v>0</v>
      </c>
      <c r="CP63" s="40">
        <v>0</v>
      </c>
      <c r="CQ63" s="40">
        <v>0</v>
      </c>
      <c r="CR63" s="40">
        <v>0</v>
      </c>
      <c r="CS63" s="40">
        <v>0</v>
      </c>
      <c r="CT63" s="40">
        <v>0</v>
      </c>
      <c r="CU63" s="40">
        <v>0</v>
      </c>
      <c r="CV63" s="42">
        <f t="shared" ref="CV63:CV67" si="94">SUM(T63,AJ63,AZ63,BP63,CF63,)</f>
        <v>0</v>
      </c>
      <c r="CW63" s="42">
        <f t="shared" ref="CW63:CW67" si="95">SUM(U63,AK63,BA63,BQ63,CG63,)</f>
        <v>0</v>
      </c>
      <c r="CX63" s="42">
        <f t="shared" ref="CX63:CX67" si="96">SUM(V63,AL63,BB63,BR63,CH63,)</f>
        <v>0</v>
      </c>
      <c r="CY63" s="42">
        <f t="shared" ref="CY63:CY67" si="97">SUM(W63,AM63,BC63,BS63,CI63,)</f>
        <v>0</v>
      </c>
      <c r="CZ63" s="42">
        <f t="shared" ref="CZ63:CZ67" si="98">SUM(X63,AN63,BD63,BT63,CJ63,)</f>
        <v>0</v>
      </c>
      <c r="DA63" s="42">
        <f t="shared" ref="DA63:DA67" si="99">SUM(Y63,AO63,BE63,BU63,CK63,)</f>
        <v>0</v>
      </c>
      <c r="DB63" s="42">
        <f t="shared" ref="DB63:DB67" si="100">SUM(Z63,AP63,BF63,BV63,CL63,)</f>
        <v>0</v>
      </c>
      <c r="DC63" s="42">
        <f t="shared" ref="DC63:DC67" si="101">SUM(AA63,AQ63,BG63,BW63,CM63,)</f>
        <v>0</v>
      </c>
      <c r="DD63" s="42">
        <f t="shared" ref="DD63:DD67" si="102">SUM(AB63,AR63,BH63,BX63,CN63,)</f>
        <v>0.5</v>
      </c>
      <c r="DE63" s="42">
        <f t="shared" ref="DE63:DE67" si="103">SUM(AC63,AS63,BI63,BY63,CO63,)</f>
        <v>0</v>
      </c>
      <c r="DF63" s="42">
        <f t="shared" ref="DF63:DF67" si="104">SUM(AD63,AT63,BJ63,BZ63,CP63,)</f>
        <v>0</v>
      </c>
      <c r="DG63" s="42">
        <f t="shared" ref="DG63:DG67" si="105">SUM(AE63,AU63,BK63,CA63,CQ63,)</f>
        <v>0</v>
      </c>
      <c r="DH63" s="42">
        <f t="shared" ref="DH63:DH67" si="106">SUM(AF63,AV63,BL63,CB63,CR63,)</f>
        <v>0</v>
      </c>
      <c r="DI63" s="42">
        <f t="shared" ref="DI63:DI67" si="107">SUM(AG63,AW63,BM63,CC63,CS63,)</f>
        <v>0</v>
      </c>
      <c r="DJ63" s="42">
        <f t="shared" ref="DJ63:DJ67" si="108">SUM(AH63,AX63,BN63,CD63,CT63,)</f>
        <v>0</v>
      </c>
      <c r="DK63" s="42">
        <f t="shared" ref="DK63:DK67" si="109">SUM(AI63,AY63,BO63,CE63,CU63,)</f>
        <v>0</v>
      </c>
      <c r="DL63" s="43"/>
    </row>
    <row r="64" spans="1:116" s="44" customFormat="1" ht="31.5" x14ac:dyDescent="0.25">
      <c r="A64" s="37" t="s">
        <v>247</v>
      </c>
      <c r="B64" s="48" t="s">
        <v>420</v>
      </c>
      <c r="C64" s="46" t="s">
        <v>421</v>
      </c>
      <c r="D64" s="40">
        <v>0</v>
      </c>
      <c r="E64" s="40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0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0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0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0">
        <v>0</v>
      </c>
      <c r="AS64" s="40">
        <v>0</v>
      </c>
      <c r="AT64" s="40">
        <v>0</v>
      </c>
      <c r="AU64" s="40">
        <v>0</v>
      </c>
      <c r="AV64" s="40">
        <v>0</v>
      </c>
      <c r="AW64" s="40">
        <v>0</v>
      </c>
      <c r="AX64" s="40">
        <v>0</v>
      </c>
      <c r="AY64" s="40">
        <v>0</v>
      </c>
      <c r="AZ64" s="40">
        <v>0</v>
      </c>
      <c r="BA64" s="40">
        <v>0</v>
      </c>
      <c r="BB64" s="40">
        <v>0</v>
      </c>
      <c r="BC64" s="40">
        <v>0</v>
      </c>
      <c r="BD64" s="40">
        <v>0</v>
      </c>
      <c r="BE64" s="40">
        <v>0</v>
      </c>
      <c r="BF64" s="40">
        <v>0</v>
      </c>
      <c r="BG64" s="40">
        <v>0</v>
      </c>
      <c r="BH64" s="40">
        <v>0</v>
      </c>
      <c r="BI64" s="40">
        <v>0</v>
      </c>
      <c r="BJ64" s="40">
        <v>0</v>
      </c>
      <c r="BK64" s="40">
        <v>0</v>
      </c>
      <c r="BL64" s="40">
        <v>0</v>
      </c>
      <c r="BM64" s="40">
        <v>0</v>
      </c>
      <c r="BN64" s="40">
        <v>0</v>
      </c>
      <c r="BO64" s="40">
        <v>0</v>
      </c>
      <c r="BP64" s="40">
        <v>0</v>
      </c>
      <c r="BQ64" s="40">
        <v>0</v>
      </c>
      <c r="BR64" s="40">
        <v>0</v>
      </c>
      <c r="BS64" s="40">
        <v>0</v>
      </c>
      <c r="BT64" s="40">
        <v>0</v>
      </c>
      <c r="BU64" s="40">
        <v>0</v>
      </c>
      <c r="BV64" s="40">
        <v>0</v>
      </c>
      <c r="BW64" s="40">
        <v>0</v>
      </c>
      <c r="BX64" s="40">
        <v>0</v>
      </c>
      <c r="BY64" s="40">
        <v>0</v>
      </c>
      <c r="BZ64" s="40">
        <v>0</v>
      </c>
      <c r="CA64" s="40">
        <v>0</v>
      </c>
      <c r="CB64" s="40">
        <v>0</v>
      </c>
      <c r="CC64" s="40">
        <v>0</v>
      </c>
      <c r="CD64" s="40">
        <v>0</v>
      </c>
      <c r="CE64" s="40">
        <v>0</v>
      </c>
      <c r="CF64" s="40">
        <v>0</v>
      </c>
      <c r="CG64" s="40">
        <v>0</v>
      </c>
      <c r="CH64" s="40">
        <v>0</v>
      </c>
      <c r="CI64" s="40">
        <v>0</v>
      </c>
      <c r="CJ64" s="40">
        <v>0</v>
      </c>
      <c r="CK64" s="40">
        <v>0</v>
      </c>
      <c r="CL64" s="40">
        <v>0</v>
      </c>
      <c r="CM64" s="40">
        <v>0</v>
      </c>
      <c r="CN64" s="40">
        <v>0</v>
      </c>
      <c r="CO64" s="40">
        <v>0</v>
      </c>
      <c r="CP64" s="40">
        <v>0</v>
      </c>
      <c r="CQ64" s="40">
        <v>0</v>
      </c>
      <c r="CR64" s="40">
        <v>0</v>
      </c>
      <c r="CS64" s="40">
        <v>0</v>
      </c>
      <c r="CT64" s="40">
        <v>0</v>
      </c>
      <c r="CU64" s="40">
        <v>0</v>
      </c>
      <c r="CV64" s="42">
        <f t="shared" si="94"/>
        <v>0</v>
      </c>
      <c r="CW64" s="42">
        <f t="shared" si="95"/>
        <v>0</v>
      </c>
      <c r="CX64" s="42">
        <f t="shared" si="96"/>
        <v>0</v>
      </c>
      <c r="CY64" s="42">
        <f t="shared" si="97"/>
        <v>0</v>
      </c>
      <c r="CZ64" s="42">
        <f t="shared" si="98"/>
        <v>0</v>
      </c>
      <c r="DA64" s="42">
        <f t="shared" si="99"/>
        <v>0</v>
      </c>
      <c r="DB64" s="42">
        <f t="shared" si="100"/>
        <v>0</v>
      </c>
      <c r="DC64" s="42">
        <f t="shared" si="101"/>
        <v>0</v>
      </c>
      <c r="DD64" s="42">
        <f t="shared" si="102"/>
        <v>0</v>
      </c>
      <c r="DE64" s="42">
        <f t="shared" si="103"/>
        <v>0</v>
      </c>
      <c r="DF64" s="42">
        <f t="shared" si="104"/>
        <v>0</v>
      </c>
      <c r="DG64" s="42">
        <f t="shared" si="105"/>
        <v>0</v>
      </c>
      <c r="DH64" s="42">
        <f t="shared" si="106"/>
        <v>0</v>
      </c>
      <c r="DI64" s="42">
        <f t="shared" si="107"/>
        <v>0</v>
      </c>
      <c r="DJ64" s="42">
        <f t="shared" si="108"/>
        <v>0</v>
      </c>
      <c r="DK64" s="42">
        <f t="shared" si="109"/>
        <v>0</v>
      </c>
      <c r="DL64" s="43"/>
    </row>
    <row r="65" spans="1:116" s="44" customFormat="1" ht="31.5" x14ac:dyDescent="0.25">
      <c r="A65" s="37" t="s">
        <v>378</v>
      </c>
      <c r="B65" s="48" t="s">
        <v>422</v>
      </c>
      <c r="C65" s="46" t="s">
        <v>423</v>
      </c>
      <c r="D65" s="40">
        <v>0</v>
      </c>
      <c r="E65" s="40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0">
        <v>0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0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0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0">
        <v>0</v>
      </c>
      <c r="AS65" s="40">
        <v>0</v>
      </c>
      <c r="AT65" s="40">
        <v>0</v>
      </c>
      <c r="AU65" s="40">
        <v>0</v>
      </c>
      <c r="AV65" s="40">
        <v>0</v>
      </c>
      <c r="AW65" s="40">
        <v>0</v>
      </c>
      <c r="AX65" s="40">
        <v>0</v>
      </c>
      <c r="AY65" s="40">
        <v>0</v>
      </c>
      <c r="AZ65" s="40">
        <v>0</v>
      </c>
      <c r="BA65" s="40">
        <v>0</v>
      </c>
      <c r="BB65" s="40">
        <v>0</v>
      </c>
      <c r="BC65" s="40">
        <v>0</v>
      </c>
      <c r="BD65" s="40">
        <v>0</v>
      </c>
      <c r="BE65" s="40">
        <v>0</v>
      </c>
      <c r="BF65" s="40">
        <v>0</v>
      </c>
      <c r="BG65" s="40">
        <v>0</v>
      </c>
      <c r="BH65" s="40">
        <v>0</v>
      </c>
      <c r="BI65" s="40">
        <v>0</v>
      </c>
      <c r="BJ65" s="40">
        <v>0</v>
      </c>
      <c r="BK65" s="40">
        <v>0</v>
      </c>
      <c r="BL65" s="40">
        <v>0</v>
      </c>
      <c r="BM65" s="40">
        <v>0</v>
      </c>
      <c r="BN65" s="40">
        <v>0</v>
      </c>
      <c r="BO65" s="40">
        <v>0</v>
      </c>
      <c r="BP65" s="40">
        <v>0</v>
      </c>
      <c r="BQ65" s="40">
        <v>0</v>
      </c>
      <c r="BR65" s="40">
        <v>0</v>
      </c>
      <c r="BS65" s="40">
        <v>0</v>
      </c>
      <c r="BT65" s="40">
        <v>0</v>
      </c>
      <c r="BU65" s="40">
        <v>0</v>
      </c>
      <c r="BV65" s="40">
        <v>0</v>
      </c>
      <c r="BW65" s="40">
        <v>0</v>
      </c>
      <c r="BX65" s="40">
        <v>0</v>
      </c>
      <c r="BY65" s="40">
        <v>0</v>
      </c>
      <c r="BZ65" s="40">
        <v>0</v>
      </c>
      <c r="CA65" s="40">
        <v>0</v>
      </c>
      <c r="CB65" s="40">
        <v>0</v>
      </c>
      <c r="CC65" s="40">
        <v>0</v>
      </c>
      <c r="CD65" s="40">
        <v>0</v>
      </c>
      <c r="CE65" s="40">
        <v>0</v>
      </c>
      <c r="CF65" s="40">
        <v>0</v>
      </c>
      <c r="CG65" s="40">
        <v>0</v>
      </c>
      <c r="CH65" s="40">
        <v>0</v>
      </c>
      <c r="CI65" s="40">
        <v>0</v>
      </c>
      <c r="CJ65" s="40">
        <v>0</v>
      </c>
      <c r="CK65" s="40">
        <v>0</v>
      </c>
      <c r="CL65" s="40">
        <v>0</v>
      </c>
      <c r="CM65" s="40">
        <v>0</v>
      </c>
      <c r="CN65" s="40">
        <v>0</v>
      </c>
      <c r="CO65" s="40">
        <v>0</v>
      </c>
      <c r="CP65" s="40">
        <v>0</v>
      </c>
      <c r="CQ65" s="40">
        <v>0</v>
      </c>
      <c r="CR65" s="40">
        <v>0</v>
      </c>
      <c r="CS65" s="40">
        <v>0</v>
      </c>
      <c r="CT65" s="40">
        <v>0</v>
      </c>
      <c r="CU65" s="40">
        <v>0</v>
      </c>
      <c r="CV65" s="42">
        <f t="shared" si="94"/>
        <v>0</v>
      </c>
      <c r="CW65" s="42">
        <f t="shared" si="95"/>
        <v>0</v>
      </c>
      <c r="CX65" s="42">
        <f t="shared" si="96"/>
        <v>0</v>
      </c>
      <c r="CY65" s="42">
        <f t="shared" si="97"/>
        <v>0</v>
      </c>
      <c r="CZ65" s="42">
        <f t="shared" si="98"/>
        <v>0</v>
      </c>
      <c r="DA65" s="42">
        <f t="shared" si="99"/>
        <v>0</v>
      </c>
      <c r="DB65" s="42">
        <f t="shared" si="100"/>
        <v>0</v>
      </c>
      <c r="DC65" s="42">
        <f t="shared" si="101"/>
        <v>0</v>
      </c>
      <c r="DD65" s="42">
        <f t="shared" si="102"/>
        <v>0</v>
      </c>
      <c r="DE65" s="42">
        <f t="shared" si="103"/>
        <v>0</v>
      </c>
      <c r="DF65" s="42">
        <f t="shared" si="104"/>
        <v>0</v>
      </c>
      <c r="DG65" s="42">
        <f t="shared" si="105"/>
        <v>0</v>
      </c>
      <c r="DH65" s="42">
        <f t="shared" si="106"/>
        <v>0</v>
      </c>
      <c r="DI65" s="42">
        <f t="shared" si="107"/>
        <v>0</v>
      </c>
      <c r="DJ65" s="42">
        <f t="shared" si="108"/>
        <v>0</v>
      </c>
      <c r="DK65" s="42">
        <f t="shared" si="109"/>
        <v>0</v>
      </c>
      <c r="DL65" s="43"/>
    </row>
    <row r="66" spans="1:116" s="44" customFormat="1" ht="31.5" x14ac:dyDescent="0.25">
      <c r="A66" s="37" t="s">
        <v>379</v>
      </c>
      <c r="B66" s="48" t="s">
        <v>424</v>
      </c>
      <c r="C66" s="46" t="s">
        <v>425</v>
      </c>
      <c r="D66" s="40">
        <v>0</v>
      </c>
      <c r="E66" s="40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0</v>
      </c>
      <c r="T66" s="40">
        <v>0</v>
      </c>
      <c r="U66" s="40">
        <v>0</v>
      </c>
      <c r="V66" s="40">
        <v>0</v>
      </c>
      <c r="W66" s="40">
        <v>0</v>
      </c>
      <c r="X66" s="40">
        <v>0</v>
      </c>
      <c r="Y66" s="40">
        <v>0</v>
      </c>
      <c r="Z66" s="40">
        <v>0</v>
      </c>
      <c r="AA66" s="40">
        <v>0</v>
      </c>
      <c r="AB66" s="40">
        <v>0</v>
      </c>
      <c r="AC66" s="40">
        <v>0</v>
      </c>
      <c r="AD66" s="40">
        <v>0</v>
      </c>
      <c r="AE66" s="40">
        <v>0</v>
      </c>
      <c r="AF66" s="40">
        <v>0</v>
      </c>
      <c r="AG66" s="40">
        <v>0</v>
      </c>
      <c r="AH66" s="40">
        <v>0</v>
      </c>
      <c r="AI66" s="40">
        <v>0</v>
      </c>
      <c r="AJ66" s="40">
        <v>0</v>
      </c>
      <c r="AK66" s="40">
        <v>0</v>
      </c>
      <c r="AL66" s="40">
        <v>0</v>
      </c>
      <c r="AM66" s="40">
        <v>0</v>
      </c>
      <c r="AN66" s="40">
        <v>0</v>
      </c>
      <c r="AO66" s="40">
        <v>0</v>
      </c>
      <c r="AP66" s="40">
        <v>0</v>
      </c>
      <c r="AQ66" s="40">
        <v>0</v>
      </c>
      <c r="AR66" s="40">
        <v>0</v>
      </c>
      <c r="AS66" s="40">
        <v>0</v>
      </c>
      <c r="AT66" s="40">
        <v>0</v>
      </c>
      <c r="AU66" s="40">
        <v>0</v>
      </c>
      <c r="AV66" s="40">
        <v>0</v>
      </c>
      <c r="AW66" s="40">
        <v>0</v>
      </c>
      <c r="AX66" s="40">
        <v>0</v>
      </c>
      <c r="AY66" s="40">
        <v>0</v>
      </c>
      <c r="AZ66" s="40">
        <v>0</v>
      </c>
      <c r="BA66" s="40">
        <v>0</v>
      </c>
      <c r="BB66" s="40">
        <v>0</v>
      </c>
      <c r="BC66" s="40">
        <v>0</v>
      </c>
      <c r="BD66" s="40">
        <v>0</v>
      </c>
      <c r="BE66" s="40">
        <v>0</v>
      </c>
      <c r="BF66" s="40">
        <v>0</v>
      </c>
      <c r="BG66" s="40">
        <v>0</v>
      </c>
      <c r="BH66" s="40">
        <v>0</v>
      </c>
      <c r="BI66" s="40">
        <v>0</v>
      </c>
      <c r="BJ66" s="40">
        <v>0</v>
      </c>
      <c r="BK66" s="40">
        <v>0</v>
      </c>
      <c r="BL66" s="40">
        <v>0</v>
      </c>
      <c r="BM66" s="40">
        <v>0</v>
      </c>
      <c r="BN66" s="40">
        <v>0</v>
      </c>
      <c r="BO66" s="40">
        <v>0</v>
      </c>
      <c r="BP66" s="40">
        <v>0</v>
      </c>
      <c r="BQ66" s="40">
        <v>0</v>
      </c>
      <c r="BR66" s="40">
        <v>0</v>
      </c>
      <c r="BS66" s="40">
        <v>0</v>
      </c>
      <c r="BT66" s="40">
        <v>0</v>
      </c>
      <c r="BU66" s="40">
        <v>0</v>
      </c>
      <c r="BV66" s="40">
        <v>0</v>
      </c>
      <c r="BW66" s="40">
        <v>0</v>
      </c>
      <c r="BX66" s="40">
        <v>0</v>
      </c>
      <c r="BY66" s="40">
        <v>0</v>
      </c>
      <c r="BZ66" s="40">
        <v>0</v>
      </c>
      <c r="CA66" s="40">
        <v>0</v>
      </c>
      <c r="CB66" s="40">
        <v>0</v>
      </c>
      <c r="CC66" s="40">
        <v>0</v>
      </c>
      <c r="CD66" s="40">
        <v>0</v>
      </c>
      <c r="CE66" s="40">
        <v>0</v>
      </c>
      <c r="CF66" s="40">
        <v>0</v>
      </c>
      <c r="CG66" s="40">
        <v>0</v>
      </c>
      <c r="CH66" s="40">
        <v>0</v>
      </c>
      <c r="CI66" s="40">
        <v>0</v>
      </c>
      <c r="CJ66" s="40">
        <v>0</v>
      </c>
      <c r="CK66" s="40">
        <v>0</v>
      </c>
      <c r="CL66" s="40">
        <v>0</v>
      </c>
      <c r="CM66" s="40">
        <v>0</v>
      </c>
      <c r="CN66" s="40">
        <v>0</v>
      </c>
      <c r="CO66" s="40">
        <v>0</v>
      </c>
      <c r="CP66" s="40">
        <v>0</v>
      </c>
      <c r="CQ66" s="40">
        <v>0</v>
      </c>
      <c r="CR66" s="40">
        <v>0</v>
      </c>
      <c r="CS66" s="40">
        <v>0</v>
      </c>
      <c r="CT66" s="40">
        <v>0</v>
      </c>
      <c r="CU66" s="40">
        <v>0</v>
      </c>
      <c r="CV66" s="42">
        <f t="shared" si="94"/>
        <v>0</v>
      </c>
      <c r="CW66" s="42">
        <f t="shared" si="95"/>
        <v>0</v>
      </c>
      <c r="CX66" s="42">
        <f t="shared" si="96"/>
        <v>0</v>
      </c>
      <c r="CY66" s="42">
        <f t="shared" si="97"/>
        <v>0</v>
      </c>
      <c r="CZ66" s="42">
        <f t="shared" si="98"/>
        <v>0</v>
      </c>
      <c r="DA66" s="42">
        <f t="shared" si="99"/>
        <v>0</v>
      </c>
      <c r="DB66" s="42">
        <f t="shared" si="100"/>
        <v>0</v>
      </c>
      <c r="DC66" s="42">
        <f t="shared" si="101"/>
        <v>0</v>
      </c>
      <c r="DD66" s="42">
        <f t="shared" si="102"/>
        <v>0</v>
      </c>
      <c r="DE66" s="42">
        <f t="shared" si="103"/>
        <v>0</v>
      </c>
      <c r="DF66" s="42">
        <f t="shared" si="104"/>
        <v>0</v>
      </c>
      <c r="DG66" s="42">
        <f t="shared" si="105"/>
        <v>0</v>
      </c>
      <c r="DH66" s="42">
        <f t="shared" si="106"/>
        <v>0</v>
      </c>
      <c r="DI66" s="42">
        <f t="shared" si="107"/>
        <v>0</v>
      </c>
      <c r="DJ66" s="42">
        <f t="shared" si="108"/>
        <v>0</v>
      </c>
      <c r="DK66" s="42">
        <f t="shared" si="109"/>
        <v>0</v>
      </c>
      <c r="DL66" s="43"/>
    </row>
    <row r="67" spans="1:116" s="44" customFormat="1" ht="31.5" x14ac:dyDescent="0.25">
      <c r="A67" s="37" t="s">
        <v>380</v>
      </c>
      <c r="B67" s="48" t="s">
        <v>426</v>
      </c>
      <c r="C67" s="46" t="s">
        <v>427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0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0">
        <v>0</v>
      </c>
      <c r="AS67" s="40">
        <v>0</v>
      </c>
      <c r="AT67" s="40">
        <v>0</v>
      </c>
      <c r="AU67" s="40">
        <v>0</v>
      </c>
      <c r="AV67" s="40">
        <v>0</v>
      </c>
      <c r="AW67" s="40">
        <v>0</v>
      </c>
      <c r="AX67" s="40">
        <v>0</v>
      </c>
      <c r="AY67" s="40">
        <v>0</v>
      </c>
      <c r="AZ67" s="40">
        <v>0</v>
      </c>
      <c r="BA67" s="40">
        <v>0</v>
      </c>
      <c r="BB67" s="40">
        <v>0</v>
      </c>
      <c r="BC67" s="40">
        <v>0</v>
      </c>
      <c r="BD67" s="40">
        <v>0</v>
      </c>
      <c r="BE67" s="40">
        <v>0</v>
      </c>
      <c r="BF67" s="40">
        <v>0</v>
      </c>
      <c r="BG67" s="40">
        <v>0</v>
      </c>
      <c r="BH67" s="40">
        <v>0</v>
      </c>
      <c r="BI67" s="40">
        <v>0</v>
      </c>
      <c r="BJ67" s="40">
        <v>0</v>
      </c>
      <c r="BK67" s="40">
        <v>0</v>
      </c>
      <c r="BL67" s="40">
        <v>0</v>
      </c>
      <c r="BM67" s="40">
        <v>0</v>
      </c>
      <c r="BN67" s="40">
        <v>0</v>
      </c>
      <c r="BO67" s="40">
        <v>0</v>
      </c>
      <c r="BP67" s="40">
        <v>0</v>
      </c>
      <c r="BQ67" s="40">
        <v>0</v>
      </c>
      <c r="BR67" s="40">
        <v>0</v>
      </c>
      <c r="BS67" s="40">
        <v>0</v>
      </c>
      <c r="BT67" s="40">
        <v>0</v>
      </c>
      <c r="BU67" s="40">
        <v>0</v>
      </c>
      <c r="BV67" s="40">
        <v>0</v>
      </c>
      <c r="BW67" s="40">
        <v>0</v>
      </c>
      <c r="BX67" s="40">
        <v>0</v>
      </c>
      <c r="BY67" s="40">
        <v>0</v>
      </c>
      <c r="BZ67" s="40">
        <v>0</v>
      </c>
      <c r="CA67" s="40">
        <v>0</v>
      </c>
      <c r="CB67" s="40">
        <v>0</v>
      </c>
      <c r="CC67" s="40">
        <v>0</v>
      </c>
      <c r="CD67" s="40">
        <v>0</v>
      </c>
      <c r="CE67" s="40">
        <v>0</v>
      </c>
      <c r="CF67" s="40">
        <v>0</v>
      </c>
      <c r="CG67" s="40">
        <v>0</v>
      </c>
      <c r="CH67" s="40">
        <v>0</v>
      </c>
      <c r="CI67" s="40">
        <v>0</v>
      </c>
      <c r="CJ67" s="40">
        <v>0</v>
      </c>
      <c r="CK67" s="40">
        <v>0</v>
      </c>
      <c r="CL67" s="40">
        <v>0</v>
      </c>
      <c r="CM67" s="40">
        <v>0</v>
      </c>
      <c r="CN67" s="40">
        <v>0</v>
      </c>
      <c r="CO67" s="40">
        <v>0</v>
      </c>
      <c r="CP67" s="40">
        <v>0</v>
      </c>
      <c r="CQ67" s="40">
        <v>0</v>
      </c>
      <c r="CR67" s="40">
        <v>0</v>
      </c>
      <c r="CS67" s="40">
        <v>0</v>
      </c>
      <c r="CT67" s="40">
        <v>0</v>
      </c>
      <c r="CU67" s="40">
        <v>0</v>
      </c>
      <c r="CV67" s="42">
        <f t="shared" si="94"/>
        <v>0</v>
      </c>
      <c r="CW67" s="42">
        <f t="shared" si="95"/>
        <v>0</v>
      </c>
      <c r="CX67" s="42">
        <f t="shared" si="96"/>
        <v>0</v>
      </c>
      <c r="CY67" s="42">
        <f t="shared" si="97"/>
        <v>0</v>
      </c>
      <c r="CZ67" s="42">
        <f t="shared" si="98"/>
        <v>0</v>
      </c>
      <c r="DA67" s="42">
        <f t="shared" si="99"/>
        <v>0</v>
      </c>
      <c r="DB67" s="42">
        <f t="shared" si="100"/>
        <v>0</v>
      </c>
      <c r="DC67" s="42">
        <f t="shared" si="101"/>
        <v>0</v>
      </c>
      <c r="DD67" s="42">
        <f t="shared" si="102"/>
        <v>0</v>
      </c>
      <c r="DE67" s="42">
        <f t="shared" si="103"/>
        <v>0</v>
      </c>
      <c r="DF67" s="42">
        <f t="shared" si="104"/>
        <v>0</v>
      </c>
      <c r="DG67" s="42">
        <f t="shared" si="105"/>
        <v>0</v>
      </c>
      <c r="DH67" s="42">
        <f t="shared" si="106"/>
        <v>0</v>
      </c>
      <c r="DI67" s="42">
        <f t="shared" si="107"/>
        <v>0</v>
      </c>
      <c r="DJ67" s="42">
        <f t="shared" si="108"/>
        <v>0</v>
      </c>
      <c r="DK67" s="42">
        <f t="shared" si="109"/>
        <v>0</v>
      </c>
      <c r="DL67" s="43"/>
    </row>
    <row r="68" spans="1:116" ht="47.25" x14ac:dyDescent="0.25">
      <c r="A68" s="1" t="s">
        <v>182</v>
      </c>
      <c r="B68" s="11" t="s">
        <v>183</v>
      </c>
      <c r="C68" s="12" t="s">
        <v>133</v>
      </c>
      <c r="D68" s="13">
        <f>SUM(D69:D73)</f>
        <v>0</v>
      </c>
      <c r="E68" s="13">
        <f t="shared" ref="E68:BP68" si="110">SUM(E69:E73)</f>
        <v>0</v>
      </c>
      <c r="F68" s="13">
        <f t="shared" si="110"/>
        <v>0</v>
      </c>
      <c r="G68" s="13">
        <f t="shared" si="110"/>
        <v>0</v>
      </c>
      <c r="H68" s="13">
        <f t="shared" si="110"/>
        <v>0</v>
      </c>
      <c r="I68" s="13">
        <f t="shared" si="110"/>
        <v>0</v>
      </c>
      <c r="J68" s="13">
        <f t="shared" si="110"/>
        <v>0</v>
      </c>
      <c r="K68" s="13">
        <f t="shared" si="110"/>
        <v>0</v>
      </c>
      <c r="L68" s="13">
        <f t="shared" si="110"/>
        <v>0</v>
      </c>
      <c r="M68" s="13">
        <f t="shared" si="110"/>
        <v>0</v>
      </c>
      <c r="N68" s="13">
        <f t="shared" si="110"/>
        <v>0</v>
      </c>
      <c r="O68" s="13">
        <f t="shared" si="110"/>
        <v>0</v>
      </c>
      <c r="P68" s="13">
        <f t="shared" si="110"/>
        <v>0</v>
      </c>
      <c r="Q68" s="13">
        <f t="shared" si="110"/>
        <v>0</v>
      </c>
      <c r="R68" s="13">
        <f t="shared" si="110"/>
        <v>0</v>
      </c>
      <c r="S68" s="13">
        <f t="shared" si="110"/>
        <v>0</v>
      </c>
      <c r="T68" s="13">
        <f t="shared" si="110"/>
        <v>0.25</v>
      </c>
      <c r="U68" s="13">
        <f t="shared" si="110"/>
        <v>0</v>
      </c>
      <c r="V68" s="13">
        <f t="shared" si="110"/>
        <v>0</v>
      </c>
      <c r="W68" s="13">
        <f t="shared" si="110"/>
        <v>0</v>
      </c>
      <c r="X68" s="13">
        <f t="shared" si="110"/>
        <v>0</v>
      </c>
      <c r="Y68" s="13">
        <f t="shared" si="110"/>
        <v>0</v>
      </c>
      <c r="Z68" s="13">
        <f t="shared" si="110"/>
        <v>0</v>
      </c>
      <c r="AA68" s="13">
        <f t="shared" si="110"/>
        <v>0</v>
      </c>
      <c r="AB68" s="13">
        <f t="shared" si="110"/>
        <v>0.25</v>
      </c>
      <c r="AC68" s="13">
        <f t="shared" si="110"/>
        <v>0</v>
      </c>
      <c r="AD68" s="13">
        <f t="shared" si="110"/>
        <v>0</v>
      </c>
      <c r="AE68" s="13">
        <f t="shared" si="110"/>
        <v>0</v>
      </c>
      <c r="AF68" s="13">
        <f t="shared" si="110"/>
        <v>0</v>
      </c>
      <c r="AG68" s="13">
        <f t="shared" si="110"/>
        <v>0</v>
      </c>
      <c r="AH68" s="13">
        <f t="shared" si="110"/>
        <v>0</v>
      </c>
      <c r="AI68" s="13">
        <f t="shared" si="110"/>
        <v>0</v>
      </c>
      <c r="AJ68" s="13">
        <f t="shared" si="110"/>
        <v>0.25</v>
      </c>
      <c r="AK68" s="13">
        <f t="shared" si="110"/>
        <v>0</v>
      </c>
      <c r="AL68" s="13">
        <f t="shared" si="110"/>
        <v>0</v>
      </c>
      <c r="AM68" s="13">
        <f t="shared" si="110"/>
        <v>0</v>
      </c>
      <c r="AN68" s="13">
        <f t="shared" si="110"/>
        <v>0</v>
      </c>
      <c r="AO68" s="13">
        <f t="shared" si="110"/>
        <v>0</v>
      </c>
      <c r="AP68" s="13">
        <f t="shared" si="110"/>
        <v>0</v>
      </c>
      <c r="AQ68" s="13">
        <f t="shared" si="110"/>
        <v>0</v>
      </c>
      <c r="AR68" s="13">
        <f t="shared" si="110"/>
        <v>0.25</v>
      </c>
      <c r="AS68" s="13">
        <f t="shared" si="110"/>
        <v>0</v>
      </c>
      <c r="AT68" s="13">
        <f t="shared" si="110"/>
        <v>0</v>
      </c>
      <c r="AU68" s="13">
        <f t="shared" si="110"/>
        <v>0</v>
      </c>
      <c r="AV68" s="13">
        <f t="shared" si="110"/>
        <v>0</v>
      </c>
      <c r="AW68" s="13">
        <f t="shared" si="110"/>
        <v>0</v>
      </c>
      <c r="AX68" s="13">
        <f t="shared" si="110"/>
        <v>0</v>
      </c>
      <c r="AY68" s="13">
        <f t="shared" si="110"/>
        <v>0</v>
      </c>
      <c r="AZ68" s="13">
        <f t="shared" si="110"/>
        <v>0</v>
      </c>
      <c r="BA68" s="13">
        <f t="shared" si="110"/>
        <v>0</v>
      </c>
      <c r="BB68" s="13">
        <f t="shared" si="110"/>
        <v>0</v>
      </c>
      <c r="BC68" s="13">
        <f t="shared" si="110"/>
        <v>0</v>
      </c>
      <c r="BD68" s="13">
        <f t="shared" si="110"/>
        <v>0</v>
      </c>
      <c r="BE68" s="13">
        <f t="shared" si="110"/>
        <v>0</v>
      </c>
      <c r="BF68" s="13">
        <f t="shared" si="110"/>
        <v>0</v>
      </c>
      <c r="BG68" s="13">
        <f t="shared" si="110"/>
        <v>0</v>
      </c>
      <c r="BH68" s="13">
        <f t="shared" si="110"/>
        <v>0</v>
      </c>
      <c r="BI68" s="13">
        <f t="shared" si="110"/>
        <v>0</v>
      </c>
      <c r="BJ68" s="13">
        <f t="shared" si="110"/>
        <v>0</v>
      </c>
      <c r="BK68" s="13">
        <f t="shared" si="110"/>
        <v>0</v>
      </c>
      <c r="BL68" s="13">
        <f t="shared" si="110"/>
        <v>0</v>
      </c>
      <c r="BM68" s="13">
        <f t="shared" si="110"/>
        <v>0</v>
      </c>
      <c r="BN68" s="17">
        <f t="shared" si="110"/>
        <v>0</v>
      </c>
      <c r="BO68" s="13">
        <f t="shared" si="110"/>
        <v>0</v>
      </c>
      <c r="BP68" s="13">
        <f t="shared" si="110"/>
        <v>0</v>
      </c>
      <c r="BQ68" s="13">
        <f t="shared" ref="BQ68:DK68" si="111">SUM(BQ69:BQ73)</f>
        <v>0</v>
      </c>
      <c r="BR68" s="13">
        <f t="shared" si="111"/>
        <v>0</v>
      </c>
      <c r="BS68" s="13">
        <f t="shared" si="111"/>
        <v>0</v>
      </c>
      <c r="BT68" s="13">
        <f t="shared" si="111"/>
        <v>0</v>
      </c>
      <c r="BU68" s="13">
        <f t="shared" si="111"/>
        <v>0</v>
      </c>
      <c r="BV68" s="13">
        <f t="shared" si="111"/>
        <v>0</v>
      </c>
      <c r="BW68" s="13">
        <f t="shared" si="111"/>
        <v>0</v>
      </c>
      <c r="BX68" s="13">
        <f t="shared" si="111"/>
        <v>0</v>
      </c>
      <c r="BY68" s="13">
        <f t="shared" si="111"/>
        <v>0</v>
      </c>
      <c r="BZ68" s="13">
        <f t="shared" si="111"/>
        <v>0</v>
      </c>
      <c r="CA68" s="13">
        <f t="shared" si="111"/>
        <v>0</v>
      </c>
      <c r="CB68" s="13">
        <f t="shared" si="111"/>
        <v>0</v>
      </c>
      <c r="CC68" s="13">
        <f t="shared" si="111"/>
        <v>0</v>
      </c>
      <c r="CD68" s="13">
        <f t="shared" si="111"/>
        <v>0</v>
      </c>
      <c r="CE68" s="13">
        <f t="shared" si="111"/>
        <v>0</v>
      </c>
      <c r="CF68" s="13">
        <f t="shared" si="111"/>
        <v>0</v>
      </c>
      <c r="CG68" s="13">
        <f t="shared" si="111"/>
        <v>0</v>
      </c>
      <c r="CH68" s="13">
        <f t="shared" si="111"/>
        <v>0</v>
      </c>
      <c r="CI68" s="13">
        <f t="shared" si="111"/>
        <v>0</v>
      </c>
      <c r="CJ68" s="13">
        <f t="shared" si="111"/>
        <v>0</v>
      </c>
      <c r="CK68" s="13">
        <f t="shared" si="111"/>
        <v>0</v>
      </c>
      <c r="CL68" s="13">
        <f t="shared" si="111"/>
        <v>0</v>
      </c>
      <c r="CM68" s="13">
        <f t="shared" si="111"/>
        <v>0</v>
      </c>
      <c r="CN68" s="13">
        <f t="shared" si="111"/>
        <v>0</v>
      </c>
      <c r="CO68" s="13">
        <f t="shared" si="111"/>
        <v>0</v>
      </c>
      <c r="CP68" s="13">
        <f t="shared" si="111"/>
        <v>0</v>
      </c>
      <c r="CQ68" s="13">
        <f t="shared" si="111"/>
        <v>0</v>
      </c>
      <c r="CR68" s="13">
        <f t="shared" si="111"/>
        <v>0</v>
      </c>
      <c r="CS68" s="13">
        <f t="shared" si="111"/>
        <v>0</v>
      </c>
      <c r="CT68" s="13">
        <f t="shared" si="111"/>
        <v>0</v>
      </c>
      <c r="CU68" s="13">
        <f t="shared" si="111"/>
        <v>0</v>
      </c>
      <c r="CV68" s="13">
        <f t="shared" si="111"/>
        <v>0.5</v>
      </c>
      <c r="CW68" s="13">
        <f t="shared" si="111"/>
        <v>0</v>
      </c>
      <c r="CX68" s="13">
        <f t="shared" si="111"/>
        <v>0</v>
      </c>
      <c r="CY68" s="13">
        <f t="shared" si="111"/>
        <v>0</v>
      </c>
      <c r="CZ68" s="13">
        <f t="shared" si="111"/>
        <v>0</v>
      </c>
      <c r="DA68" s="13">
        <f t="shared" si="111"/>
        <v>0</v>
      </c>
      <c r="DB68" s="13">
        <f t="shared" si="111"/>
        <v>0</v>
      </c>
      <c r="DC68" s="13">
        <f t="shared" si="111"/>
        <v>0</v>
      </c>
      <c r="DD68" s="13">
        <f t="shared" si="111"/>
        <v>0.5</v>
      </c>
      <c r="DE68" s="13">
        <f t="shared" si="111"/>
        <v>0</v>
      </c>
      <c r="DF68" s="13">
        <f t="shared" si="111"/>
        <v>0</v>
      </c>
      <c r="DG68" s="13">
        <f t="shared" si="111"/>
        <v>0</v>
      </c>
      <c r="DH68" s="13">
        <f t="shared" si="111"/>
        <v>0</v>
      </c>
      <c r="DI68" s="13">
        <f t="shared" si="111"/>
        <v>0</v>
      </c>
      <c r="DJ68" s="13">
        <f t="shared" si="111"/>
        <v>0</v>
      </c>
      <c r="DK68" s="13">
        <f t="shared" si="111"/>
        <v>0</v>
      </c>
      <c r="DL68" s="2"/>
    </row>
    <row r="69" spans="1:116" ht="63" x14ac:dyDescent="0.25">
      <c r="A69" s="1" t="s">
        <v>117</v>
      </c>
      <c r="B69" s="5" t="str">
        <f>[1]Лист1!B72</f>
        <v xml:space="preserve">Модернизация ТП-2593/100кВА с. Санатория Глуховского Белебеевского района РБ (замена ТМ с увеличением мощности трансформатора со 100кВА на 250кВА) </v>
      </c>
      <c r="C69" s="6" t="str">
        <f>[1]Лист1!C72</f>
        <v>M_ГИП_22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0.25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13">
        <v>0.25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10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13">
        <f t="shared" ref="CV69" si="112">SUM(T69,AJ69,AZ69,BP69,CF69,)</f>
        <v>0.25</v>
      </c>
      <c r="CW69" s="13">
        <f t="shared" si="14"/>
        <v>0</v>
      </c>
      <c r="CX69" s="13">
        <f t="shared" si="15"/>
        <v>0</v>
      </c>
      <c r="CY69" s="13">
        <f t="shared" si="16"/>
        <v>0</v>
      </c>
      <c r="CZ69" s="13">
        <f t="shared" si="17"/>
        <v>0</v>
      </c>
      <c r="DA69" s="13">
        <f t="shared" si="18"/>
        <v>0</v>
      </c>
      <c r="DB69" s="13">
        <f t="shared" si="19"/>
        <v>0</v>
      </c>
      <c r="DC69" s="13">
        <f t="shared" si="20"/>
        <v>0</v>
      </c>
      <c r="DD69" s="13">
        <f t="shared" ref="DD69" si="113">SUM(AB69,AR69,BH69,BX69,CN69,)</f>
        <v>0.25</v>
      </c>
      <c r="DE69" s="13">
        <f t="shared" ref="DE69" si="114">SUM(AC69,AS69,BI69,BY69,CO69,)</f>
        <v>0</v>
      </c>
      <c r="DF69" s="13">
        <f t="shared" ref="DF69" si="115">SUM(AD69,AT69,BJ69,BZ69,CP69,)</f>
        <v>0</v>
      </c>
      <c r="DG69" s="13">
        <f t="shared" ref="DG69" si="116">SUM(AE69,AU69,BK69,CA69,CQ69,)</f>
        <v>0</v>
      </c>
      <c r="DH69" s="13">
        <f t="shared" ref="DH69" si="117">SUM(AF69,AV69,BL69,CB69,CR69,)</f>
        <v>0</v>
      </c>
      <c r="DI69" s="13">
        <f t="shared" ref="DI69" si="118">SUM(AG69,AW69,BM69,CC69,CS69,)</f>
        <v>0</v>
      </c>
      <c r="DJ69" s="13">
        <f t="shared" ref="DJ69" si="119">SUM(AH69,AX69,BN69,CD69,CT69,)</f>
        <v>0</v>
      </c>
      <c r="DK69" s="13">
        <f t="shared" ref="DK69" si="120">SUM(AI69,AY69,BO69,CE69,CU69,)</f>
        <v>0</v>
      </c>
      <c r="DL69" s="2"/>
    </row>
    <row r="70" spans="1:116" ht="63" x14ac:dyDescent="0.25">
      <c r="A70" s="1" t="s">
        <v>118</v>
      </c>
      <c r="B70" s="5" t="str">
        <f>[1]Лист1!B73</f>
        <v>Модернизация КТПН-3609/100кВА с. Новобелокатай Белокатайского района РБ (замена силового трансформатора с увеличением мощности со 100кВА на 250кВА)</v>
      </c>
      <c r="C70" s="6" t="str">
        <f>[1]Лист1!C73</f>
        <v>N_ГИП_11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0.25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0.25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10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13">
        <f t="shared" ref="CV70:CV73" si="121">SUM(T70,AJ70,AZ70,BP70,CF70,)</f>
        <v>0.25</v>
      </c>
      <c r="CW70" s="13">
        <f t="shared" ref="CW70:CW73" si="122">SUM(U70,AK70,BA70,BQ70,CG70,)</f>
        <v>0</v>
      </c>
      <c r="CX70" s="13">
        <f t="shared" ref="CX70:CX73" si="123">SUM(V70,AL70,BB70,BR70,CH70,)</f>
        <v>0</v>
      </c>
      <c r="CY70" s="13">
        <f t="shared" ref="CY70:CY73" si="124">SUM(W70,AM70,BC70,BS70,CI70,)</f>
        <v>0</v>
      </c>
      <c r="CZ70" s="13">
        <f t="shared" ref="CZ70:CZ73" si="125">SUM(X70,AN70,BD70,BT70,CJ70,)</f>
        <v>0</v>
      </c>
      <c r="DA70" s="13">
        <f t="shared" ref="DA70:DA73" si="126">SUM(Y70,AO70,BE70,BU70,CK70,)</f>
        <v>0</v>
      </c>
      <c r="DB70" s="13">
        <f t="shared" ref="DB70:DB73" si="127">SUM(Z70,AP70,BF70,BV70,CL70,)</f>
        <v>0</v>
      </c>
      <c r="DC70" s="13">
        <f t="shared" ref="DC70:DC73" si="128">SUM(AA70,AQ70,BG70,BW70,CM70,)</f>
        <v>0</v>
      </c>
      <c r="DD70" s="13">
        <f t="shared" ref="DD70:DD73" si="129">SUM(AB70,AR70,BH70,BX70,CN70,)</f>
        <v>0.25</v>
      </c>
      <c r="DE70" s="13">
        <f t="shared" ref="DE70:DE73" si="130">SUM(AC70,AS70,BI70,BY70,CO70,)</f>
        <v>0</v>
      </c>
      <c r="DF70" s="13">
        <f t="shared" ref="DF70:DF73" si="131">SUM(AD70,AT70,BJ70,BZ70,CP70,)</f>
        <v>0</v>
      </c>
      <c r="DG70" s="13">
        <f t="shared" ref="DG70:DG73" si="132">SUM(AE70,AU70,BK70,CA70,CQ70,)</f>
        <v>0</v>
      </c>
      <c r="DH70" s="13">
        <f t="shared" ref="DH70:DH73" si="133">SUM(AF70,AV70,BL70,CB70,CR70,)</f>
        <v>0</v>
      </c>
      <c r="DI70" s="13">
        <f t="shared" ref="DI70:DI73" si="134">SUM(AG70,AW70,BM70,CC70,CS70,)</f>
        <v>0</v>
      </c>
      <c r="DJ70" s="13">
        <f t="shared" ref="DJ70:DJ73" si="135">SUM(AH70,AX70,BN70,CD70,CT70,)</f>
        <v>0</v>
      </c>
      <c r="DK70" s="13">
        <f t="shared" ref="DK70:DK73" si="136">SUM(AI70,AY70,BO70,CE70,CU70,)</f>
        <v>0</v>
      </c>
      <c r="DL70" s="2"/>
    </row>
    <row r="71" spans="1:116" ht="31.5" x14ac:dyDescent="0.25">
      <c r="A71" s="1" t="s">
        <v>119</v>
      </c>
      <c r="B71" s="7" t="s">
        <v>285</v>
      </c>
      <c r="C71" s="29" t="s">
        <v>286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10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13">
        <f t="shared" si="121"/>
        <v>0</v>
      </c>
      <c r="CW71" s="13">
        <f t="shared" si="122"/>
        <v>0</v>
      </c>
      <c r="CX71" s="13">
        <f t="shared" si="123"/>
        <v>0</v>
      </c>
      <c r="CY71" s="13">
        <f t="shared" si="124"/>
        <v>0</v>
      </c>
      <c r="CZ71" s="13">
        <f t="shared" si="125"/>
        <v>0</v>
      </c>
      <c r="DA71" s="13">
        <f t="shared" si="126"/>
        <v>0</v>
      </c>
      <c r="DB71" s="13">
        <f t="shared" si="127"/>
        <v>0</v>
      </c>
      <c r="DC71" s="13">
        <f t="shared" si="128"/>
        <v>0</v>
      </c>
      <c r="DD71" s="13">
        <f t="shared" si="129"/>
        <v>0</v>
      </c>
      <c r="DE71" s="13">
        <f t="shared" si="130"/>
        <v>0</v>
      </c>
      <c r="DF71" s="13">
        <f t="shared" si="131"/>
        <v>0</v>
      </c>
      <c r="DG71" s="13">
        <f t="shared" si="132"/>
        <v>0</v>
      </c>
      <c r="DH71" s="13">
        <f t="shared" si="133"/>
        <v>0</v>
      </c>
      <c r="DI71" s="13">
        <f t="shared" si="134"/>
        <v>0</v>
      </c>
      <c r="DJ71" s="13">
        <f t="shared" si="135"/>
        <v>0</v>
      </c>
      <c r="DK71" s="13">
        <f t="shared" si="136"/>
        <v>0</v>
      </c>
      <c r="DL71" s="2"/>
    </row>
    <row r="72" spans="1:116" x14ac:dyDescent="0.25">
      <c r="A72" s="1" t="s">
        <v>120</v>
      </c>
      <c r="B72" s="31" t="s">
        <v>287</v>
      </c>
      <c r="C72" s="29" t="s">
        <v>288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10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13">
        <f t="shared" si="121"/>
        <v>0</v>
      </c>
      <c r="CW72" s="13">
        <f t="shared" si="122"/>
        <v>0</v>
      </c>
      <c r="CX72" s="13">
        <f t="shared" si="123"/>
        <v>0</v>
      </c>
      <c r="CY72" s="13">
        <f t="shared" si="124"/>
        <v>0</v>
      </c>
      <c r="CZ72" s="13">
        <f t="shared" si="125"/>
        <v>0</v>
      </c>
      <c r="DA72" s="13">
        <f t="shared" si="126"/>
        <v>0</v>
      </c>
      <c r="DB72" s="13">
        <f t="shared" si="127"/>
        <v>0</v>
      </c>
      <c r="DC72" s="13">
        <f t="shared" si="128"/>
        <v>0</v>
      </c>
      <c r="DD72" s="13">
        <f t="shared" si="129"/>
        <v>0</v>
      </c>
      <c r="DE72" s="13">
        <f t="shared" si="130"/>
        <v>0</v>
      </c>
      <c r="DF72" s="13">
        <f t="shared" si="131"/>
        <v>0</v>
      </c>
      <c r="DG72" s="13">
        <f t="shared" si="132"/>
        <v>0</v>
      </c>
      <c r="DH72" s="13">
        <f t="shared" si="133"/>
        <v>0</v>
      </c>
      <c r="DI72" s="13">
        <f t="shared" si="134"/>
        <v>0</v>
      </c>
      <c r="DJ72" s="13">
        <f t="shared" si="135"/>
        <v>0</v>
      </c>
      <c r="DK72" s="13">
        <f t="shared" si="136"/>
        <v>0</v>
      </c>
      <c r="DL72" s="2"/>
    </row>
    <row r="73" spans="1:116" ht="47.25" x14ac:dyDescent="0.25">
      <c r="A73" s="1" t="s">
        <v>121</v>
      </c>
      <c r="B73" s="32" t="s">
        <v>289</v>
      </c>
      <c r="C73" s="29" t="s">
        <v>290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10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13">
        <f t="shared" si="121"/>
        <v>0</v>
      </c>
      <c r="CW73" s="13">
        <f t="shared" si="122"/>
        <v>0</v>
      </c>
      <c r="CX73" s="13">
        <f t="shared" si="123"/>
        <v>0</v>
      </c>
      <c r="CY73" s="13">
        <f t="shared" si="124"/>
        <v>0</v>
      </c>
      <c r="CZ73" s="13">
        <f t="shared" si="125"/>
        <v>0</v>
      </c>
      <c r="DA73" s="13">
        <f t="shared" si="126"/>
        <v>0</v>
      </c>
      <c r="DB73" s="13">
        <f t="shared" si="127"/>
        <v>0</v>
      </c>
      <c r="DC73" s="13">
        <f t="shared" si="128"/>
        <v>0</v>
      </c>
      <c r="DD73" s="13">
        <f t="shared" si="129"/>
        <v>0</v>
      </c>
      <c r="DE73" s="13">
        <f t="shared" si="130"/>
        <v>0</v>
      </c>
      <c r="DF73" s="13">
        <f t="shared" si="131"/>
        <v>0</v>
      </c>
      <c r="DG73" s="13">
        <f t="shared" si="132"/>
        <v>0</v>
      </c>
      <c r="DH73" s="13">
        <f t="shared" si="133"/>
        <v>0</v>
      </c>
      <c r="DI73" s="13">
        <f t="shared" si="134"/>
        <v>0</v>
      </c>
      <c r="DJ73" s="13">
        <f t="shared" si="135"/>
        <v>0</v>
      </c>
      <c r="DK73" s="13">
        <f t="shared" si="136"/>
        <v>0</v>
      </c>
      <c r="DL73" s="2"/>
    </row>
    <row r="74" spans="1:116" ht="47.25" x14ac:dyDescent="0.25">
      <c r="A74" s="1" t="s">
        <v>184</v>
      </c>
      <c r="B74" s="11" t="s">
        <v>185</v>
      </c>
      <c r="C74" s="12" t="s">
        <v>133</v>
      </c>
      <c r="D74" s="9">
        <f t="shared" ref="D74:AI74" si="137">SUM(D75,D110)</f>
        <v>0</v>
      </c>
      <c r="E74" s="9">
        <f t="shared" si="137"/>
        <v>0</v>
      </c>
      <c r="F74" s="9">
        <f t="shared" si="137"/>
        <v>0</v>
      </c>
      <c r="G74" s="9">
        <f t="shared" si="137"/>
        <v>0</v>
      </c>
      <c r="H74" s="9">
        <f t="shared" si="137"/>
        <v>0</v>
      </c>
      <c r="I74" s="9">
        <f t="shared" si="137"/>
        <v>0</v>
      </c>
      <c r="J74" s="9">
        <f t="shared" si="137"/>
        <v>0</v>
      </c>
      <c r="K74" s="9">
        <f t="shared" si="137"/>
        <v>0</v>
      </c>
      <c r="L74" s="9">
        <f t="shared" si="137"/>
        <v>0</v>
      </c>
      <c r="M74" s="9">
        <f t="shared" si="137"/>
        <v>0</v>
      </c>
      <c r="N74" s="9">
        <f t="shared" si="137"/>
        <v>0</v>
      </c>
      <c r="O74" s="9">
        <f t="shared" si="137"/>
        <v>0</v>
      </c>
      <c r="P74" s="9">
        <f t="shared" si="137"/>
        <v>0</v>
      </c>
      <c r="Q74" s="9">
        <f t="shared" si="137"/>
        <v>0</v>
      </c>
      <c r="R74" s="9">
        <f t="shared" si="137"/>
        <v>0</v>
      </c>
      <c r="S74" s="9">
        <f t="shared" si="137"/>
        <v>0</v>
      </c>
      <c r="T74" s="9">
        <f t="shared" si="137"/>
        <v>0.57000000000000006</v>
      </c>
      <c r="U74" s="9">
        <f t="shared" si="137"/>
        <v>0</v>
      </c>
      <c r="V74" s="9">
        <f t="shared" si="137"/>
        <v>15.459999999999997</v>
      </c>
      <c r="W74" s="9">
        <f t="shared" si="137"/>
        <v>0</v>
      </c>
      <c r="X74" s="9">
        <f t="shared" si="137"/>
        <v>0</v>
      </c>
      <c r="Y74" s="9">
        <f t="shared" si="137"/>
        <v>0</v>
      </c>
      <c r="Z74" s="9">
        <f t="shared" si="137"/>
        <v>0</v>
      </c>
      <c r="AA74" s="9">
        <f t="shared" si="137"/>
        <v>0</v>
      </c>
      <c r="AB74" s="9">
        <f t="shared" si="137"/>
        <v>0.57000000000000006</v>
      </c>
      <c r="AC74" s="9">
        <f t="shared" si="137"/>
        <v>0</v>
      </c>
      <c r="AD74" s="9">
        <f t="shared" si="137"/>
        <v>15.351000000000001</v>
      </c>
      <c r="AE74" s="9">
        <f t="shared" si="137"/>
        <v>0</v>
      </c>
      <c r="AF74" s="9">
        <f t="shared" si="137"/>
        <v>0.02</v>
      </c>
      <c r="AG74" s="9">
        <f t="shared" si="137"/>
        <v>0</v>
      </c>
      <c r="AH74" s="9">
        <f t="shared" si="137"/>
        <v>0</v>
      </c>
      <c r="AI74" s="9">
        <f t="shared" si="137"/>
        <v>0</v>
      </c>
      <c r="AJ74" s="9">
        <f t="shared" ref="AJ74:BO74" si="138">SUM(AJ75,AJ110)</f>
        <v>0</v>
      </c>
      <c r="AK74" s="9">
        <f t="shared" si="138"/>
        <v>0</v>
      </c>
      <c r="AL74" s="9">
        <f t="shared" si="138"/>
        <v>11.42</v>
      </c>
      <c r="AM74" s="9">
        <f t="shared" si="138"/>
        <v>0</v>
      </c>
      <c r="AN74" s="9">
        <f t="shared" si="138"/>
        <v>0.12</v>
      </c>
      <c r="AO74" s="9">
        <f t="shared" si="138"/>
        <v>0</v>
      </c>
      <c r="AP74" s="9">
        <f t="shared" si="138"/>
        <v>0</v>
      </c>
      <c r="AQ74" s="9">
        <f t="shared" si="138"/>
        <v>6</v>
      </c>
      <c r="AR74" s="9">
        <f t="shared" si="138"/>
        <v>0</v>
      </c>
      <c r="AS74" s="9">
        <f t="shared" si="138"/>
        <v>0</v>
      </c>
      <c r="AT74" s="9">
        <f t="shared" si="138"/>
        <v>12.311</v>
      </c>
      <c r="AU74" s="9">
        <f t="shared" si="138"/>
        <v>0</v>
      </c>
      <c r="AV74" s="9">
        <f t="shared" si="138"/>
        <v>0.31</v>
      </c>
      <c r="AW74" s="9">
        <f t="shared" si="138"/>
        <v>0</v>
      </c>
      <c r="AX74" s="9">
        <f t="shared" si="138"/>
        <v>0</v>
      </c>
      <c r="AY74" s="9">
        <f t="shared" si="138"/>
        <v>0</v>
      </c>
      <c r="AZ74" s="9">
        <f t="shared" si="138"/>
        <v>0.6</v>
      </c>
      <c r="BA74" s="9">
        <f t="shared" si="138"/>
        <v>0</v>
      </c>
      <c r="BB74" s="9">
        <f t="shared" si="138"/>
        <v>10.863000000000001</v>
      </c>
      <c r="BC74" s="9">
        <f t="shared" si="138"/>
        <v>0</v>
      </c>
      <c r="BD74" s="9">
        <f t="shared" si="138"/>
        <v>0</v>
      </c>
      <c r="BE74" s="9">
        <f t="shared" si="138"/>
        <v>0</v>
      </c>
      <c r="BF74" s="9">
        <f t="shared" si="138"/>
        <v>0</v>
      </c>
      <c r="BG74" s="9">
        <f t="shared" si="138"/>
        <v>6</v>
      </c>
      <c r="BH74" s="9">
        <f t="shared" si="138"/>
        <v>0.35</v>
      </c>
      <c r="BI74" s="9">
        <f t="shared" si="138"/>
        <v>0</v>
      </c>
      <c r="BJ74" s="9">
        <f>SUM(BJ75,BJ110)</f>
        <v>12.182999999999998</v>
      </c>
      <c r="BK74" s="9">
        <f t="shared" si="138"/>
        <v>0</v>
      </c>
      <c r="BL74" s="9">
        <f t="shared" si="138"/>
        <v>0</v>
      </c>
      <c r="BM74" s="9">
        <f t="shared" si="138"/>
        <v>0</v>
      </c>
      <c r="BN74" s="10">
        <f t="shared" si="138"/>
        <v>0</v>
      </c>
      <c r="BO74" s="9">
        <f t="shared" si="138"/>
        <v>6</v>
      </c>
      <c r="BP74" s="9">
        <f t="shared" ref="BP74:CU74" si="139">SUM(BP75,BP110)</f>
        <v>0</v>
      </c>
      <c r="BQ74" s="9">
        <f t="shared" si="139"/>
        <v>0</v>
      </c>
      <c r="BR74" s="9">
        <f t="shared" si="139"/>
        <v>0</v>
      </c>
      <c r="BS74" s="9">
        <f t="shared" si="139"/>
        <v>0</v>
      </c>
      <c r="BT74" s="9">
        <f t="shared" si="139"/>
        <v>0</v>
      </c>
      <c r="BU74" s="9">
        <f t="shared" si="139"/>
        <v>0</v>
      </c>
      <c r="BV74" s="9">
        <f t="shared" si="139"/>
        <v>0</v>
      </c>
      <c r="BW74" s="9">
        <f t="shared" si="139"/>
        <v>0</v>
      </c>
      <c r="BX74" s="9">
        <f t="shared" si="139"/>
        <v>0</v>
      </c>
      <c r="BY74" s="9">
        <f t="shared" si="139"/>
        <v>0</v>
      </c>
      <c r="BZ74" s="9">
        <f t="shared" si="139"/>
        <v>0.79</v>
      </c>
      <c r="CA74" s="9">
        <f t="shared" si="139"/>
        <v>0</v>
      </c>
      <c r="CB74" s="9">
        <f t="shared" si="139"/>
        <v>0</v>
      </c>
      <c r="CC74" s="9">
        <f t="shared" si="139"/>
        <v>0</v>
      </c>
      <c r="CD74" s="9">
        <f t="shared" si="139"/>
        <v>0</v>
      </c>
      <c r="CE74" s="9">
        <f t="shared" si="139"/>
        <v>0</v>
      </c>
      <c r="CF74" s="9">
        <f t="shared" si="139"/>
        <v>0</v>
      </c>
      <c r="CG74" s="9">
        <f t="shared" si="139"/>
        <v>0</v>
      </c>
      <c r="CH74" s="9">
        <f t="shared" si="139"/>
        <v>0</v>
      </c>
      <c r="CI74" s="9">
        <f t="shared" si="139"/>
        <v>0</v>
      </c>
      <c r="CJ74" s="9">
        <f t="shared" si="139"/>
        <v>0</v>
      </c>
      <c r="CK74" s="9">
        <f t="shared" si="139"/>
        <v>0</v>
      </c>
      <c r="CL74" s="9">
        <f t="shared" si="139"/>
        <v>0</v>
      </c>
      <c r="CM74" s="9">
        <f t="shared" si="139"/>
        <v>0</v>
      </c>
      <c r="CN74" s="9">
        <f t="shared" si="139"/>
        <v>0</v>
      </c>
      <c r="CO74" s="9">
        <f t="shared" si="139"/>
        <v>0</v>
      </c>
      <c r="CP74" s="9">
        <f t="shared" si="139"/>
        <v>0</v>
      </c>
      <c r="CQ74" s="9">
        <f t="shared" si="139"/>
        <v>0</v>
      </c>
      <c r="CR74" s="9">
        <f t="shared" si="139"/>
        <v>0</v>
      </c>
      <c r="CS74" s="9">
        <f t="shared" si="139"/>
        <v>0</v>
      </c>
      <c r="CT74" s="9">
        <f t="shared" si="139"/>
        <v>0</v>
      </c>
      <c r="CU74" s="9">
        <f t="shared" si="139"/>
        <v>0</v>
      </c>
      <c r="CV74" s="9">
        <f t="shared" ref="CV74:DK74" si="140">SUM(CV75,CV110)</f>
        <v>1.17</v>
      </c>
      <c r="CW74" s="9">
        <f t="shared" si="140"/>
        <v>0</v>
      </c>
      <c r="CX74" s="9">
        <f t="shared" si="140"/>
        <v>37.742999999999995</v>
      </c>
      <c r="CY74" s="9">
        <f t="shared" si="140"/>
        <v>0</v>
      </c>
      <c r="CZ74" s="9">
        <f t="shared" si="140"/>
        <v>0.12</v>
      </c>
      <c r="DA74" s="9">
        <f t="shared" si="140"/>
        <v>0</v>
      </c>
      <c r="DB74" s="9">
        <f t="shared" si="140"/>
        <v>0</v>
      </c>
      <c r="DC74" s="9">
        <f t="shared" si="140"/>
        <v>12</v>
      </c>
      <c r="DD74" s="9">
        <f t="shared" si="140"/>
        <v>0.92</v>
      </c>
      <c r="DE74" s="9">
        <f t="shared" si="140"/>
        <v>0</v>
      </c>
      <c r="DF74" s="9">
        <f t="shared" si="140"/>
        <v>40.634999999999998</v>
      </c>
      <c r="DG74" s="9">
        <f t="shared" si="140"/>
        <v>0</v>
      </c>
      <c r="DH74" s="9">
        <f t="shared" si="140"/>
        <v>0.33</v>
      </c>
      <c r="DI74" s="9">
        <f t="shared" si="140"/>
        <v>0</v>
      </c>
      <c r="DJ74" s="9">
        <f t="shared" si="140"/>
        <v>0</v>
      </c>
      <c r="DK74" s="9">
        <f t="shared" si="140"/>
        <v>6</v>
      </c>
      <c r="DL74" s="2"/>
    </row>
    <row r="75" spans="1:116" ht="31.5" x14ac:dyDescent="0.25">
      <c r="A75" s="1" t="s">
        <v>186</v>
      </c>
      <c r="B75" s="11" t="s">
        <v>187</v>
      </c>
      <c r="C75" s="12" t="s">
        <v>133</v>
      </c>
      <c r="D75" s="13">
        <f>SUM(D76:D108)</f>
        <v>0</v>
      </c>
      <c r="E75" s="13">
        <f t="shared" ref="E75:BP75" si="141">SUM(E76:E108)</f>
        <v>0</v>
      </c>
      <c r="F75" s="13">
        <f t="shared" si="141"/>
        <v>0</v>
      </c>
      <c r="G75" s="13">
        <f t="shared" si="141"/>
        <v>0</v>
      </c>
      <c r="H75" s="13">
        <f t="shared" si="141"/>
        <v>0</v>
      </c>
      <c r="I75" s="13">
        <f t="shared" si="141"/>
        <v>0</v>
      </c>
      <c r="J75" s="13">
        <f t="shared" si="141"/>
        <v>0</v>
      </c>
      <c r="K75" s="13">
        <f t="shared" si="141"/>
        <v>0</v>
      </c>
      <c r="L75" s="13">
        <f t="shared" si="141"/>
        <v>0</v>
      </c>
      <c r="M75" s="13">
        <f t="shared" si="141"/>
        <v>0</v>
      </c>
      <c r="N75" s="13">
        <f t="shared" si="141"/>
        <v>0</v>
      </c>
      <c r="O75" s="13">
        <f t="shared" si="141"/>
        <v>0</v>
      </c>
      <c r="P75" s="13">
        <f t="shared" si="141"/>
        <v>0</v>
      </c>
      <c r="Q75" s="13">
        <f t="shared" si="141"/>
        <v>0</v>
      </c>
      <c r="R75" s="13">
        <f t="shared" si="141"/>
        <v>0</v>
      </c>
      <c r="S75" s="13">
        <f t="shared" si="141"/>
        <v>0</v>
      </c>
      <c r="T75" s="13">
        <f t="shared" si="141"/>
        <v>0.57000000000000006</v>
      </c>
      <c r="U75" s="13">
        <f t="shared" si="141"/>
        <v>0</v>
      </c>
      <c r="V75" s="13">
        <f t="shared" si="141"/>
        <v>15.459999999999997</v>
      </c>
      <c r="W75" s="13">
        <f t="shared" si="141"/>
        <v>0</v>
      </c>
      <c r="X75" s="13">
        <f t="shared" si="141"/>
        <v>0</v>
      </c>
      <c r="Y75" s="13">
        <f t="shared" si="141"/>
        <v>0</v>
      </c>
      <c r="Z75" s="13">
        <f t="shared" si="141"/>
        <v>0</v>
      </c>
      <c r="AA75" s="13">
        <f t="shared" si="141"/>
        <v>0</v>
      </c>
      <c r="AB75" s="13">
        <f t="shared" si="141"/>
        <v>0.57000000000000006</v>
      </c>
      <c r="AC75" s="13">
        <f t="shared" si="141"/>
        <v>0</v>
      </c>
      <c r="AD75" s="13">
        <f t="shared" si="141"/>
        <v>15.351000000000001</v>
      </c>
      <c r="AE75" s="13">
        <f t="shared" si="141"/>
        <v>0</v>
      </c>
      <c r="AF75" s="13">
        <f t="shared" si="141"/>
        <v>0.02</v>
      </c>
      <c r="AG75" s="13">
        <f t="shared" si="141"/>
        <v>0</v>
      </c>
      <c r="AH75" s="13">
        <f t="shared" si="141"/>
        <v>0</v>
      </c>
      <c r="AI75" s="13">
        <f t="shared" si="141"/>
        <v>0</v>
      </c>
      <c r="AJ75" s="13">
        <f t="shared" si="141"/>
        <v>0</v>
      </c>
      <c r="AK75" s="13">
        <f t="shared" si="141"/>
        <v>0</v>
      </c>
      <c r="AL75" s="13">
        <f t="shared" si="141"/>
        <v>11.42</v>
      </c>
      <c r="AM75" s="13">
        <f t="shared" si="141"/>
        <v>0</v>
      </c>
      <c r="AN75" s="13">
        <f t="shared" si="141"/>
        <v>0.12</v>
      </c>
      <c r="AO75" s="13">
        <f t="shared" si="141"/>
        <v>0</v>
      </c>
      <c r="AP75" s="13">
        <f t="shared" si="141"/>
        <v>0</v>
      </c>
      <c r="AQ75" s="13">
        <f t="shared" si="141"/>
        <v>6</v>
      </c>
      <c r="AR75" s="13">
        <f t="shared" si="141"/>
        <v>0</v>
      </c>
      <c r="AS75" s="13">
        <f t="shared" si="141"/>
        <v>0</v>
      </c>
      <c r="AT75" s="13">
        <f t="shared" si="141"/>
        <v>12.311</v>
      </c>
      <c r="AU75" s="13">
        <f t="shared" si="141"/>
        <v>0</v>
      </c>
      <c r="AV75" s="13">
        <f t="shared" si="141"/>
        <v>0.31</v>
      </c>
      <c r="AW75" s="13">
        <f t="shared" si="141"/>
        <v>0</v>
      </c>
      <c r="AX75" s="13">
        <f t="shared" si="141"/>
        <v>0</v>
      </c>
      <c r="AY75" s="13">
        <f t="shared" si="141"/>
        <v>0</v>
      </c>
      <c r="AZ75" s="13">
        <f t="shared" si="141"/>
        <v>0.6</v>
      </c>
      <c r="BA75" s="13">
        <f t="shared" si="141"/>
        <v>0</v>
      </c>
      <c r="BB75" s="13">
        <f t="shared" si="141"/>
        <v>10.863000000000001</v>
      </c>
      <c r="BC75" s="13">
        <f t="shared" si="141"/>
        <v>0</v>
      </c>
      <c r="BD75" s="13">
        <f t="shared" si="141"/>
        <v>0</v>
      </c>
      <c r="BE75" s="13">
        <f t="shared" si="141"/>
        <v>0</v>
      </c>
      <c r="BF75" s="13">
        <f t="shared" si="141"/>
        <v>0</v>
      </c>
      <c r="BG75" s="13">
        <f t="shared" si="141"/>
        <v>6</v>
      </c>
      <c r="BH75" s="13">
        <f t="shared" si="141"/>
        <v>0.35</v>
      </c>
      <c r="BI75" s="13">
        <f t="shared" si="141"/>
        <v>0</v>
      </c>
      <c r="BJ75" s="13">
        <f t="shared" si="141"/>
        <v>12.182999999999998</v>
      </c>
      <c r="BK75" s="13">
        <f t="shared" si="141"/>
        <v>0</v>
      </c>
      <c r="BL75" s="13">
        <f t="shared" si="141"/>
        <v>0</v>
      </c>
      <c r="BM75" s="13">
        <f t="shared" si="141"/>
        <v>0</v>
      </c>
      <c r="BN75" s="17">
        <f t="shared" si="141"/>
        <v>0</v>
      </c>
      <c r="BO75" s="13">
        <f t="shared" si="141"/>
        <v>6</v>
      </c>
      <c r="BP75" s="13">
        <f t="shared" si="141"/>
        <v>0</v>
      </c>
      <c r="BQ75" s="13">
        <f t="shared" ref="BQ75:DK75" si="142">SUM(BQ76:BQ108)</f>
        <v>0</v>
      </c>
      <c r="BR75" s="13">
        <f t="shared" si="142"/>
        <v>0</v>
      </c>
      <c r="BS75" s="13">
        <f t="shared" si="142"/>
        <v>0</v>
      </c>
      <c r="BT75" s="13">
        <f t="shared" si="142"/>
        <v>0</v>
      </c>
      <c r="BU75" s="13">
        <f t="shared" si="142"/>
        <v>0</v>
      </c>
      <c r="BV75" s="13">
        <f t="shared" si="142"/>
        <v>0</v>
      </c>
      <c r="BW75" s="13">
        <f t="shared" si="142"/>
        <v>0</v>
      </c>
      <c r="BX75" s="13">
        <f t="shared" si="142"/>
        <v>0</v>
      </c>
      <c r="BY75" s="13">
        <f t="shared" si="142"/>
        <v>0</v>
      </c>
      <c r="BZ75" s="13">
        <f t="shared" si="142"/>
        <v>0.79</v>
      </c>
      <c r="CA75" s="13">
        <f t="shared" si="142"/>
        <v>0</v>
      </c>
      <c r="CB75" s="13">
        <f t="shared" si="142"/>
        <v>0</v>
      </c>
      <c r="CC75" s="13">
        <f t="shared" si="142"/>
        <v>0</v>
      </c>
      <c r="CD75" s="13">
        <f t="shared" si="142"/>
        <v>0</v>
      </c>
      <c r="CE75" s="13">
        <f t="shared" si="142"/>
        <v>0</v>
      </c>
      <c r="CF75" s="13">
        <f t="shared" si="142"/>
        <v>0</v>
      </c>
      <c r="CG75" s="13">
        <f t="shared" si="142"/>
        <v>0</v>
      </c>
      <c r="CH75" s="13">
        <f t="shared" si="142"/>
        <v>0</v>
      </c>
      <c r="CI75" s="13">
        <f t="shared" si="142"/>
        <v>0</v>
      </c>
      <c r="CJ75" s="13">
        <f t="shared" si="142"/>
        <v>0</v>
      </c>
      <c r="CK75" s="13">
        <f t="shared" si="142"/>
        <v>0</v>
      </c>
      <c r="CL75" s="13">
        <f t="shared" si="142"/>
        <v>0</v>
      </c>
      <c r="CM75" s="13">
        <f t="shared" si="142"/>
        <v>0</v>
      </c>
      <c r="CN75" s="13">
        <f t="shared" si="142"/>
        <v>0</v>
      </c>
      <c r="CO75" s="13">
        <f t="shared" si="142"/>
        <v>0</v>
      </c>
      <c r="CP75" s="13">
        <f t="shared" si="142"/>
        <v>0</v>
      </c>
      <c r="CQ75" s="13">
        <f t="shared" si="142"/>
        <v>0</v>
      </c>
      <c r="CR75" s="13">
        <f t="shared" si="142"/>
        <v>0</v>
      </c>
      <c r="CS75" s="13">
        <f t="shared" si="142"/>
        <v>0</v>
      </c>
      <c r="CT75" s="13">
        <f t="shared" si="142"/>
        <v>0</v>
      </c>
      <c r="CU75" s="13">
        <f t="shared" si="142"/>
        <v>0</v>
      </c>
      <c r="CV75" s="13">
        <f t="shared" si="142"/>
        <v>1.17</v>
      </c>
      <c r="CW75" s="13">
        <f t="shared" si="142"/>
        <v>0</v>
      </c>
      <c r="CX75" s="13">
        <f t="shared" si="142"/>
        <v>37.742999999999995</v>
      </c>
      <c r="CY75" s="13">
        <f t="shared" si="142"/>
        <v>0</v>
      </c>
      <c r="CZ75" s="13">
        <f t="shared" si="142"/>
        <v>0.12</v>
      </c>
      <c r="DA75" s="13">
        <f t="shared" si="142"/>
        <v>0</v>
      </c>
      <c r="DB75" s="13">
        <f t="shared" si="142"/>
        <v>0</v>
      </c>
      <c r="DC75" s="13">
        <f t="shared" si="142"/>
        <v>12</v>
      </c>
      <c r="DD75" s="13">
        <f t="shared" si="142"/>
        <v>0.92</v>
      </c>
      <c r="DE75" s="13">
        <f t="shared" si="142"/>
        <v>0</v>
      </c>
      <c r="DF75" s="13">
        <f t="shared" si="142"/>
        <v>40.634999999999998</v>
      </c>
      <c r="DG75" s="13">
        <f t="shared" si="142"/>
        <v>0</v>
      </c>
      <c r="DH75" s="13">
        <f t="shared" si="142"/>
        <v>0.33</v>
      </c>
      <c r="DI75" s="13">
        <f t="shared" si="142"/>
        <v>0</v>
      </c>
      <c r="DJ75" s="13">
        <f t="shared" si="142"/>
        <v>0</v>
      </c>
      <c r="DK75" s="13">
        <f t="shared" si="142"/>
        <v>6</v>
      </c>
      <c r="DL75" s="2"/>
    </row>
    <row r="76" spans="1:116" ht="47.25" x14ac:dyDescent="0.25">
      <c r="A76" s="1" t="s">
        <v>117</v>
      </c>
      <c r="B76" s="5" t="str">
        <f>[1]Лист1!B99</f>
        <v>Реконструкция ВЛ-10кВ Ф-11507 с. Абдуллино Караидельского района РБ (2 Этап - СМР 3,085 км 2023г.)</v>
      </c>
      <c r="C76" s="6" t="str">
        <f>[1]Лист1!C99</f>
        <v>ЭM_ГИП_4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2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1.3340000000000001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3.085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3.085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3.085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13">
        <f t="shared" si="13"/>
        <v>0</v>
      </c>
      <c r="CW76" s="13">
        <f t="shared" si="14"/>
        <v>0</v>
      </c>
      <c r="CX76" s="13">
        <f t="shared" si="15"/>
        <v>8.17</v>
      </c>
      <c r="CY76" s="13">
        <f t="shared" si="16"/>
        <v>0</v>
      </c>
      <c r="CZ76" s="13">
        <f t="shared" si="17"/>
        <v>0</v>
      </c>
      <c r="DA76" s="13">
        <f t="shared" si="18"/>
        <v>0</v>
      </c>
      <c r="DB76" s="13">
        <f t="shared" si="19"/>
        <v>0</v>
      </c>
      <c r="DC76" s="13">
        <f t="shared" si="20"/>
        <v>0</v>
      </c>
      <c r="DD76" s="13">
        <f t="shared" ref="DD76:DK76" si="143">SUM(AB76,AR76,BH76,BX76,CN76,)</f>
        <v>0</v>
      </c>
      <c r="DE76" s="13">
        <f t="shared" si="143"/>
        <v>0</v>
      </c>
      <c r="DF76" s="13">
        <f>SUM(AD76,AT76,BJ76,BZ76,CP76,)</f>
        <v>4.4190000000000005</v>
      </c>
      <c r="DG76" s="13">
        <f t="shared" si="143"/>
        <v>0</v>
      </c>
      <c r="DH76" s="13">
        <f t="shared" si="143"/>
        <v>0</v>
      </c>
      <c r="DI76" s="13">
        <f t="shared" si="143"/>
        <v>0</v>
      </c>
      <c r="DJ76" s="13">
        <f t="shared" si="143"/>
        <v>0</v>
      </c>
      <c r="DK76" s="13">
        <f t="shared" si="143"/>
        <v>0</v>
      </c>
      <c r="DL76" s="2"/>
    </row>
    <row r="77" spans="1:116" ht="78.75" x14ac:dyDescent="0.25">
      <c r="A77" s="1" t="s">
        <v>118</v>
      </c>
      <c r="B77" s="5" t="str">
        <f>[1]Лист1!B100</f>
        <v>Реконструкция ВЛ-10кВ Ф 43-05 ПС "Шаран" в с. Шаран Шаранского района РБ (2 Этап - Строительно-монтажные работы 2022г.) (установка кольцующего разьединителя, замена опор и провода 2,251 км)</v>
      </c>
      <c r="C77" s="6" t="str">
        <f>[1]Лист1!C100</f>
        <v>M_ГИП_6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f>AD77</f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10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13">
        <f t="shared" si="13"/>
        <v>0</v>
      </c>
      <c r="CW77" s="13">
        <f t="shared" si="14"/>
        <v>0</v>
      </c>
      <c r="CX77" s="13">
        <f t="shared" si="15"/>
        <v>0</v>
      </c>
      <c r="CY77" s="13">
        <f t="shared" si="16"/>
        <v>0</v>
      </c>
      <c r="CZ77" s="13">
        <f t="shared" si="17"/>
        <v>0</v>
      </c>
      <c r="DA77" s="13">
        <f t="shared" si="18"/>
        <v>0</v>
      </c>
      <c r="DB77" s="13">
        <f t="shared" si="19"/>
        <v>0</v>
      </c>
      <c r="DC77" s="13">
        <f t="shared" si="20"/>
        <v>0</v>
      </c>
      <c r="DD77" s="13">
        <f t="shared" ref="DD77:DD87" si="144">SUM(AB77,AR77,BH77,BX77,CN77,)</f>
        <v>0</v>
      </c>
      <c r="DE77" s="13">
        <f t="shared" ref="DE77:DE87" si="145">SUM(AC77,AS77,BI77,BY77,CO77,)</f>
        <v>0</v>
      </c>
      <c r="DF77" s="13">
        <f t="shared" ref="DF77:DF87" si="146">SUM(AD77,AT77,BJ77,BZ77,CP77,)</f>
        <v>0</v>
      </c>
      <c r="DG77" s="13">
        <f t="shared" ref="DG77:DG87" si="147">SUM(AE77,AU77,BK77,CA77,CQ77,)</f>
        <v>0</v>
      </c>
      <c r="DH77" s="13">
        <f t="shared" ref="DH77:DH87" si="148">SUM(AF77,AV77,BL77,CB77,CR77,)</f>
        <v>0</v>
      </c>
      <c r="DI77" s="13">
        <f t="shared" ref="DI77:DI87" si="149">SUM(AG77,AW77,BM77,CC77,CS77,)</f>
        <v>0</v>
      </c>
      <c r="DJ77" s="13">
        <f t="shared" ref="DJ77:DJ87" si="150">SUM(AH77,AX77,BN77,CD77,CT77,)</f>
        <v>0</v>
      </c>
      <c r="DK77" s="13">
        <f t="shared" ref="DK77:DK87" si="151">SUM(AI77,AY77,BO77,CE77,CU77,)</f>
        <v>0</v>
      </c>
      <c r="DL77" s="2"/>
    </row>
    <row r="78" spans="1:116" ht="63" x14ac:dyDescent="0.25">
      <c r="A78" s="1" t="s">
        <v>119</v>
      </c>
      <c r="B78" s="5" t="str">
        <f>[1]Лист1!B101</f>
        <v>Реконструкция ВЛ-10кВ Ф 43-01 ПС "Шаран" в с. Шаран Шаранского района РБ (2 Этап - Строительно-монтажные работы 2022г.) (замена опор и провода 1,369 км)</v>
      </c>
      <c r="C78" s="6" t="str">
        <f>[1]Лист1!C101</f>
        <v>M_ГИП_7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f>AD78</f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10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13">
        <f t="shared" si="13"/>
        <v>0</v>
      </c>
      <c r="CW78" s="13">
        <f t="shared" si="14"/>
        <v>0</v>
      </c>
      <c r="CX78" s="13">
        <f t="shared" si="15"/>
        <v>0</v>
      </c>
      <c r="CY78" s="13">
        <f t="shared" si="16"/>
        <v>0</v>
      </c>
      <c r="CZ78" s="13">
        <f t="shared" si="17"/>
        <v>0</v>
      </c>
      <c r="DA78" s="13">
        <f t="shared" si="18"/>
        <v>0</v>
      </c>
      <c r="DB78" s="13">
        <f t="shared" si="19"/>
        <v>0</v>
      </c>
      <c r="DC78" s="13">
        <f t="shared" si="20"/>
        <v>0</v>
      </c>
      <c r="DD78" s="13">
        <f t="shared" si="144"/>
        <v>0</v>
      </c>
      <c r="DE78" s="13">
        <f t="shared" si="145"/>
        <v>0</v>
      </c>
      <c r="DF78" s="13">
        <f t="shared" si="146"/>
        <v>0</v>
      </c>
      <c r="DG78" s="13">
        <f t="shared" si="147"/>
        <v>0</v>
      </c>
      <c r="DH78" s="13">
        <f t="shared" si="148"/>
        <v>0</v>
      </c>
      <c r="DI78" s="13">
        <f t="shared" si="149"/>
        <v>0</v>
      </c>
      <c r="DJ78" s="13">
        <f t="shared" si="150"/>
        <v>0</v>
      </c>
      <c r="DK78" s="13">
        <f t="shared" si="151"/>
        <v>0</v>
      </c>
      <c r="DL78" s="14"/>
    </row>
    <row r="79" spans="1:116" ht="115.5" customHeight="1" x14ac:dyDescent="0.25">
      <c r="A79" s="1" t="s">
        <v>120</v>
      </c>
      <c r="B79" s="5" t="str">
        <f>[1]Лист1!B102</f>
        <v>Реконструкция ВЛ-10кВ Ф-4301, ВЛ-0,4кВ, КТП-8095/100кВА для электроснабжения ул. Школьной в с. Шаран Шаранского района РБ (2 Этап - Строительно-монтажные работы 2022г.)(ВЛ-10кВ 1,63км, ВЛ-0,4кВ 0,964км, замена ТП и силового трансформатора с увеличением мощности со 100кВА на 160кВА)</v>
      </c>
      <c r="C79" s="6" t="str">
        <f>[1]Лист1!C102</f>
        <v>M_ГИП_8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0.16</v>
      </c>
      <c r="U79" s="9">
        <v>0</v>
      </c>
      <c r="V79" s="9">
        <v>2.5939999999999999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0.16</v>
      </c>
      <c r="AC79" s="9">
        <v>0</v>
      </c>
      <c r="AD79" s="9">
        <v>2.5939999999999999</v>
      </c>
      <c r="AE79" s="9">
        <v>0</v>
      </c>
      <c r="AF79" s="9">
        <v>0.02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10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13">
        <f t="shared" si="13"/>
        <v>0.16</v>
      </c>
      <c r="CW79" s="13">
        <f t="shared" si="14"/>
        <v>0</v>
      </c>
      <c r="CX79" s="13">
        <f t="shared" si="15"/>
        <v>2.5939999999999999</v>
      </c>
      <c r="CY79" s="13">
        <f t="shared" si="16"/>
        <v>0</v>
      </c>
      <c r="CZ79" s="13">
        <f t="shared" si="17"/>
        <v>0</v>
      </c>
      <c r="DA79" s="13">
        <f t="shared" si="18"/>
        <v>0</v>
      </c>
      <c r="DB79" s="13">
        <f t="shared" si="19"/>
        <v>0</v>
      </c>
      <c r="DC79" s="13">
        <f t="shared" si="20"/>
        <v>0</v>
      </c>
      <c r="DD79" s="13">
        <f t="shared" si="144"/>
        <v>0.16</v>
      </c>
      <c r="DE79" s="13">
        <f t="shared" si="145"/>
        <v>0</v>
      </c>
      <c r="DF79" s="13">
        <f t="shared" si="146"/>
        <v>2.5939999999999999</v>
      </c>
      <c r="DG79" s="13">
        <f t="shared" si="147"/>
        <v>0</v>
      </c>
      <c r="DH79" s="13">
        <f t="shared" si="148"/>
        <v>0.02</v>
      </c>
      <c r="DI79" s="13">
        <f t="shared" si="149"/>
        <v>0</v>
      </c>
      <c r="DJ79" s="13">
        <f t="shared" si="150"/>
        <v>0</v>
      </c>
      <c r="DK79" s="13">
        <f t="shared" si="151"/>
        <v>0</v>
      </c>
      <c r="DL79" s="14"/>
    </row>
    <row r="80" spans="1:116" ht="47.25" x14ac:dyDescent="0.25">
      <c r="A80" s="1" t="s">
        <v>121</v>
      </c>
      <c r="B80" s="5" t="str">
        <f>[1]Лист1!B103</f>
        <v>Реконструкция ВЛ-0,4кВ Л-2,3 ТП-2617 в с. Большеустьикинское Мечетлинского района РБ (замена опор и провода 1,911 км)</v>
      </c>
      <c r="C80" s="6" t="str">
        <f>[1]Лист1!C103</f>
        <v>M_ГИП_9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f>AD80</f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10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13">
        <f t="shared" si="13"/>
        <v>0</v>
      </c>
      <c r="CW80" s="13">
        <f t="shared" si="14"/>
        <v>0</v>
      </c>
      <c r="CX80" s="13">
        <f t="shared" si="15"/>
        <v>0</v>
      </c>
      <c r="CY80" s="13">
        <f t="shared" si="16"/>
        <v>0</v>
      </c>
      <c r="CZ80" s="13">
        <f t="shared" si="17"/>
        <v>0</v>
      </c>
      <c r="DA80" s="13">
        <f t="shared" si="18"/>
        <v>0</v>
      </c>
      <c r="DB80" s="13">
        <f t="shared" si="19"/>
        <v>0</v>
      </c>
      <c r="DC80" s="13">
        <f t="shared" si="20"/>
        <v>0</v>
      </c>
      <c r="DD80" s="13">
        <f t="shared" si="144"/>
        <v>0</v>
      </c>
      <c r="DE80" s="13">
        <f t="shared" si="145"/>
        <v>0</v>
      </c>
      <c r="DF80" s="13">
        <f t="shared" si="146"/>
        <v>0</v>
      </c>
      <c r="DG80" s="13">
        <f t="shared" si="147"/>
        <v>0</v>
      </c>
      <c r="DH80" s="13">
        <f t="shared" si="148"/>
        <v>0</v>
      </c>
      <c r="DI80" s="13">
        <f t="shared" si="149"/>
        <v>0</v>
      </c>
      <c r="DJ80" s="13">
        <f t="shared" si="150"/>
        <v>0</v>
      </c>
      <c r="DK80" s="13">
        <f t="shared" si="151"/>
        <v>0</v>
      </c>
      <c r="DL80" s="14"/>
    </row>
    <row r="81" spans="1:116" ht="63" x14ac:dyDescent="0.25">
      <c r="A81" s="1" t="s">
        <v>122</v>
      </c>
      <c r="B81" s="5" t="str">
        <f>[1]Лист1!B104</f>
        <v>Реконструкция ВЛ-10кВ Ф-18 Л-2699 с. Большеустьикинское Мечетлинского района РБ (вынос ВЛ-10кВ с территории больницы, ВЛ-10кВ 0,427км)</v>
      </c>
      <c r="C81" s="6" t="str">
        <f>[1]Лист1!C104</f>
        <v>M_ГИП_23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0.42699999999999999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0.42699999999999999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10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13">
        <f t="shared" si="13"/>
        <v>0</v>
      </c>
      <c r="CW81" s="13">
        <f t="shared" si="14"/>
        <v>0</v>
      </c>
      <c r="CX81" s="13">
        <f t="shared" si="15"/>
        <v>0.42699999999999999</v>
      </c>
      <c r="CY81" s="13">
        <f t="shared" si="16"/>
        <v>0</v>
      </c>
      <c r="CZ81" s="13">
        <f t="shared" si="17"/>
        <v>0</v>
      </c>
      <c r="DA81" s="13">
        <f t="shared" si="18"/>
        <v>0</v>
      </c>
      <c r="DB81" s="13">
        <f t="shared" si="19"/>
        <v>0</v>
      </c>
      <c r="DC81" s="13">
        <f t="shared" si="20"/>
        <v>0</v>
      </c>
      <c r="DD81" s="13">
        <f t="shared" si="144"/>
        <v>0</v>
      </c>
      <c r="DE81" s="13">
        <f t="shared" si="145"/>
        <v>0</v>
      </c>
      <c r="DF81" s="13">
        <f t="shared" si="146"/>
        <v>0.42699999999999999</v>
      </c>
      <c r="DG81" s="13">
        <f t="shared" si="147"/>
        <v>0</v>
      </c>
      <c r="DH81" s="13">
        <f t="shared" si="148"/>
        <v>0</v>
      </c>
      <c r="DI81" s="13">
        <f t="shared" si="149"/>
        <v>0</v>
      </c>
      <c r="DJ81" s="13">
        <f t="shared" si="150"/>
        <v>0</v>
      </c>
      <c r="DK81" s="13">
        <f t="shared" si="151"/>
        <v>0</v>
      </c>
      <c r="DL81" s="14"/>
    </row>
    <row r="82" spans="1:116" ht="78.75" x14ac:dyDescent="0.25">
      <c r="A82" s="1" t="s">
        <v>123</v>
      </c>
      <c r="B82" s="5" t="str">
        <f>[1]Лист1!B105</f>
        <v>Реконструкция ВЛ-0,4кВ Л-4 ТП-2651 ул. Советская с. Большеустьикинское Мечетлинского района РБ (перевод нагрузки с Л-4 ТП-2651 на Л-1 ТП-2732 с делением Л-1 на Л-1,2 ТП-2732, 0,928км)</v>
      </c>
      <c r="C82" s="6" t="str">
        <f>[1]Лист1!C105</f>
        <v>M_ГИП_24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0.92800000000000005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0.92800000000000005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10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13">
        <f t="shared" si="13"/>
        <v>0</v>
      </c>
      <c r="CW82" s="13">
        <f t="shared" si="14"/>
        <v>0</v>
      </c>
      <c r="CX82" s="13">
        <f t="shared" si="15"/>
        <v>0.92800000000000005</v>
      </c>
      <c r="CY82" s="13">
        <f t="shared" si="16"/>
        <v>0</v>
      </c>
      <c r="CZ82" s="13">
        <f t="shared" si="17"/>
        <v>0</v>
      </c>
      <c r="DA82" s="13">
        <f t="shared" si="18"/>
        <v>0</v>
      </c>
      <c r="DB82" s="13">
        <f t="shared" si="19"/>
        <v>0</v>
      </c>
      <c r="DC82" s="13">
        <f t="shared" si="20"/>
        <v>0</v>
      </c>
      <c r="DD82" s="13">
        <f t="shared" si="144"/>
        <v>0</v>
      </c>
      <c r="DE82" s="13">
        <f t="shared" si="145"/>
        <v>0</v>
      </c>
      <c r="DF82" s="13">
        <f t="shared" si="146"/>
        <v>0.92800000000000005</v>
      </c>
      <c r="DG82" s="13">
        <f t="shared" si="147"/>
        <v>0</v>
      </c>
      <c r="DH82" s="13">
        <f t="shared" si="148"/>
        <v>0</v>
      </c>
      <c r="DI82" s="13">
        <f t="shared" si="149"/>
        <v>0</v>
      </c>
      <c r="DJ82" s="13">
        <f t="shared" si="150"/>
        <v>0</v>
      </c>
      <c r="DK82" s="13">
        <f t="shared" si="151"/>
        <v>0</v>
      </c>
      <c r="DL82" s="14"/>
    </row>
    <row r="83" spans="1:116" ht="63" x14ac:dyDescent="0.25">
      <c r="A83" s="1" t="s">
        <v>124</v>
      </c>
      <c r="B83" s="5" t="str">
        <f>[1]Лист1!B106</f>
        <v>Реконструкция ВЛ-0,4кВ Л-2 ТП-2623 ул. Набережная с. Большеустьикинское Мечетлинского района РБ (перевод нагрузки с Л-2 ТП-2623 на Л-2 ТП-2732, 0,369км)</v>
      </c>
      <c r="C83" s="6" t="str">
        <f>[1]Лист1!C106</f>
        <v>M_ГИП_25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0.36899999999999999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0.36899999999999999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10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13">
        <f t="shared" si="13"/>
        <v>0</v>
      </c>
      <c r="CW83" s="13">
        <f t="shared" si="14"/>
        <v>0</v>
      </c>
      <c r="CX83" s="13">
        <f t="shared" si="15"/>
        <v>0.36899999999999999</v>
      </c>
      <c r="CY83" s="13">
        <f t="shared" si="16"/>
        <v>0</v>
      </c>
      <c r="CZ83" s="13">
        <f t="shared" si="17"/>
        <v>0</v>
      </c>
      <c r="DA83" s="13">
        <f t="shared" si="18"/>
        <v>0</v>
      </c>
      <c r="DB83" s="13">
        <f t="shared" si="19"/>
        <v>0</v>
      </c>
      <c r="DC83" s="13">
        <f t="shared" si="20"/>
        <v>0</v>
      </c>
      <c r="DD83" s="13">
        <f t="shared" si="144"/>
        <v>0</v>
      </c>
      <c r="DE83" s="13">
        <f t="shared" si="145"/>
        <v>0</v>
      </c>
      <c r="DF83" s="13">
        <f t="shared" si="146"/>
        <v>0.36899999999999999</v>
      </c>
      <c r="DG83" s="13">
        <f t="shared" si="147"/>
        <v>0</v>
      </c>
      <c r="DH83" s="13">
        <f t="shared" si="148"/>
        <v>0</v>
      </c>
      <c r="DI83" s="13">
        <f t="shared" si="149"/>
        <v>0</v>
      </c>
      <c r="DJ83" s="13">
        <f t="shared" si="150"/>
        <v>0</v>
      </c>
      <c r="DK83" s="13">
        <f t="shared" si="151"/>
        <v>0</v>
      </c>
      <c r="DL83" s="14"/>
    </row>
    <row r="84" spans="1:116" ht="78.75" x14ac:dyDescent="0.25">
      <c r="A84" s="1" t="s">
        <v>125</v>
      </c>
      <c r="B84" s="5" t="str">
        <f>[1]Лист1!B107</f>
        <v>Реконструкция ВЛ-10кВ Ф 43-04, ВЛ-0,4кВ Л-2 ТП-8121, ВЛ-0,4кВ ТП-8129 с. Шаран Шаранского района РБ (вынос ВЛ-10кВ из оврага 0,887км, перенос ВЛ-0,4кВ на совместную подвеску  1,128км)</v>
      </c>
      <c r="C84" s="6" t="str">
        <f>[1]Лист1!C107</f>
        <v>M_ГИП_26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2.0149999999999997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2.6080000000000001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10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13">
        <f t="shared" si="13"/>
        <v>0</v>
      </c>
      <c r="CW84" s="13">
        <f t="shared" si="14"/>
        <v>0</v>
      </c>
      <c r="CX84" s="13">
        <f t="shared" si="15"/>
        <v>2.0149999999999997</v>
      </c>
      <c r="CY84" s="13">
        <f t="shared" si="16"/>
        <v>0</v>
      </c>
      <c r="CZ84" s="13">
        <f t="shared" si="17"/>
        <v>0</v>
      </c>
      <c r="DA84" s="13">
        <f t="shared" si="18"/>
        <v>0</v>
      </c>
      <c r="DB84" s="13">
        <f t="shared" si="19"/>
        <v>0</v>
      </c>
      <c r="DC84" s="13">
        <f t="shared" si="20"/>
        <v>0</v>
      </c>
      <c r="DD84" s="13">
        <f t="shared" si="144"/>
        <v>0</v>
      </c>
      <c r="DE84" s="13">
        <f t="shared" si="145"/>
        <v>0</v>
      </c>
      <c r="DF84" s="13">
        <f t="shared" si="146"/>
        <v>2.6080000000000001</v>
      </c>
      <c r="DG84" s="13">
        <f t="shared" si="147"/>
        <v>0</v>
      </c>
      <c r="DH84" s="13">
        <f t="shared" si="148"/>
        <v>0</v>
      </c>
      <c r="DI84" s="13">
        <f t="shared" si="149"/>
        <v>0</v>
      </c>
      <c r="DJ84" s="13">
        <f t="shared" si="150"/>
        <v>0</v>
      </c>
      <c r="DK84" s="13">
        <f t="shared" si="151"/>
        <v>0</v>
      </c>
      <c r="DL84" s="14"/>
    </row>
    <row r="85" spans="1:116" ht="31.5" x14ac:dyDescent="0.25">
      <c r="A85" s="1" t="s">
        <v>126</v>
      </c>
      <c r="B85" s="5" t="str">
        <f>[1]Лист1!B108</f>
        <v>Реконструкция ВЛ-0,4кВ Л-3 КТПН-4604 с.В.Киги  Кигинского района РБ (замена провода 0,692км)</v>
      </c>
      <c r="C85" s="6" t="str">
        <f>[1]Лист1!C108</f>
        <v>M_ГИП_27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0.69199999999999995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0.69199999999999995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10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13">
        <f t="shared" si="13"/>
        <v>0</v>
      </c>
      <c r="CW85" s="13">
        <f t="shared" si="14"/>
        <v>0</v>
      </c>
      <c r="CX85" s="13">
        <f t="shared" si="15"/>
        <v>0.69199999999999995</v>
      </c>
      <c r="CY85" s="13">
        <f t="shared" si="16"/>
        <v>0</v>
      </c>
      <c r="CZ85" s="13">
        <f t="shared" si="17"/>
        <v>0</v>
      </c>
      <c r="DA85" s="13">
        <f t="shared" si="18"/>
        <v>0</v>
      </c>
      <c r="DB85" s="13">
        <f t="shared" si="19"/>
        <v>0</v>
      </c>
      <c r="DC85" s="13">
        <f t="shared" si="20"/>
        <v>0</v>
      </c>
      <c r="DD85" s="13">
        <f t="shared" si="144"/>
        <v>0</v>
      </c>
      <c r="DE85" s="13">
        <f t="shared" si="145"/>
        <v>0</v>
      </c>
      <c r="DF85" s="13">
        <f t="shared" si="146"/>
        <v>0.69199999999999995</v>
      </c>
      <c r="DG85" s="13">
        <f t="shared" si="147"/>
        <v>0</v>
      </c>
      <c r="DH85" s="13">
        <f t="shared" si="148"/>
        <v>0</v>
      </c>
      <c r="DI85" s="13">
        <f t="shared" si="149"/>
        <v>0</v>
      </c>
      <c r="DJ85" s="13">
        <f t="shared" si="150"/>
        <v>0</v>
      </c>
      <c r="DK85" s="13">
        <f t="shared" si="151"/>
        <v>0</v>
      </c>
      <c r="DL85" s="14"/>
    </row>
    <row r="86" spans="1:116" ht="78.75" x14ac:dyDescent="0.25">
      <c r="A86" s="1" t="s">
        <v>127</v>
      </c>
      <c r="B86" s="5" t="str">
        <f>[1]Лист1!B109</f>
        <v>Реконструкция ВЛ-0,4кВ Л-2 КТПН-4613, установка доп. ТП -160кВА с.В.Киги  Кигинского района РБ (ВЛ-10кВ 0,015км, ВЛ-0,4кВ 0,65км, перевод нагрузки с Л-2 КТПН-4613 на новое ТП-160кВА)</v>
      </c>
      <c r="C86" s="6" t="str">
        <f>[1]Лист1!C109</f>
        <v>M_ГИП_28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0.16</v>
      </c>
      <c r="U86" s="9">
        <v>0</v>
      </c>
      <c r="V86" s="9">
        <v>0.66500000000000004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0.16</v>
      </c>
      <c r="AC86" s="9">
        <v>0</v>
      </c>
      <c r="AD86" s="9">
        <v>0.66500000000000004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10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13">
        <f t="shared" si="13"/>
        <v>0.16</v>
      </c>
      <c r="CW86" s="13">
        <f t="shared" si="14"/>
        <v>0</v>
      </c>
      <c r="CX86" s="13">
        <f t="shared" si="15"/>
        <v>0.66500000000000004</v>
      </c>
      <c r="CY86" s="13">
        <f t="shared" si="16"/>
        <v>0</v>
      </c>
      <c r="CZ86" s="13">
        <f t="shared" si="17"/>
        <v>0</v>
      </c>
      <c r="DA86" s="13">
        <f t="shared" si="18"/>
        <v>0</v>
      </c>
      <c r="DB86" s="13">
        <f t="shared" si="19"/>
        <v>0</v>
      </c>
      <c r="DC86" s="13">
        <f t="shared" si="20"/>
        <v>0</v>
      </c>
      <c r="DD86" s="13">
        <f t="shared" si="144"/>
        <v>0.16</v>
      </c>
      <c r="DE86" s="13">
        <f t="shared" si="145"/>
        <v>0</v>
      </c>
      <c r="DF86" s="13">
        <f t="shared" si="146"/>
        <v>0.66500000000000004</v>
      </c>
      <c r="DG86" s="13">
        <f t="shared" si="147"/>
        <v>0</v>
      </c>
      <c r="DH86" s="13">
        <f t="shared" si="148"/>
        <v>0</v>
      </c>
      <c r="DI86" s="13">
        <f t="shared" si="149"/>
        <v>0</v>
      </c>
      <c r="DJ86" s="13">
        <f t="shared" si="150"/>
        <v>0</v>
      </c>
      <c r="DK86" s="13">
        <f t="shared" si="151"/>
        <v>0</v>
      </c>
      <c r="DL86" s="14"/>
    </row>
    <row r="87" spans="1:116" ht="47.25" x14ac:dyDescent="0.25">
      <c r="A87" s="1" t="s">
        <v>128</v>
      </c>
      <c r="B87" s="5" t="str">
        <f>[1]Лист1!B110</f>
        <v>Реконструкция ВЛ-0,4кВ Л-3 ТП-2593 с. Санатория Глуховского Белебеевского района РБ (достройка ВЛ-0,4кВ Л-3 ТП-2593 0,469км)</v>
      </c>
      <c r="C87" s="6" t="str">
        <f>[1]Лист1!C110</f>
        <v>M_ГИП_29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0.46899999999999997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0.435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10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13">
        <f t="shared" si="13"/>
        <v>0</v>
      </c>
      <c r="CW87" s="13">
        <f t="shared" si="14"/>
        <v>0</v>
      </c>
      <c r="CX87" s="13">
        <f t="shared" si="15"/>
        <v>0.46899999999999997</v>
      </c>
      <c r="CY87" s="13">
        <f t="shared" si="16"/>
        <v>0</v>
      </c>
      <c r="CZ87" s="13">
        <f t="shared" si="17"/>
        <v>0</v>
      </c>
      <c r="DA87" s="13">
        <f t="shared" si="18"/>
        <v>0</v>
      </c>
      <c r="DB87" s="13">
        <f t="shared" si="19"/>
        <v>0</v>
      </c>
      <c r="DC87" s="13">
        <f t="shared" si="20"/>
        <v>0</v>
      </c>
      <c r="DD87" s="13">
        <f t="shared" si="144"/>
        <v>0</v>
      </c>
      <c r="DE87" s="13">
        <f t="shared" si="145"/>
        <v>0</v>
      </c>
      <c r="DF87" s="13">
        <f t="shared" si="146"/>
        <v>0.435</v>
      </c>
      <c r="DG87" s="13">
        <f t="shared" si="147"/>
        <v>0</v>
      </c>
      <c r="DH87" s="13">
        <f t="shared" si="148"/>
        <v>0</v>
      </c>
      <c r="DI87" s="13">
        <f t="shared" si="149"/>
        <v>0</v>
      </c>
      <c r="DJ87" s="13">
        <f t="shared" si="150"/>
        <v>0</v>
      </c>
      <c r="DK87" s="13">
        <f t="shared" si="151"/>
        <v>0</v>
      </c>
      <c r="DL87" s="14"/>
    </row>
    <row r="88" spans="1:116" ht="63" x14ac:dyDescent="0.25">
      <c r="A88" s="1" t="s">
        <v>232</v>
      </c>
      <c r="B88" s="5" t="str">
        <f>[1]Лист1!B111</f>
        <v>Реконструкция ВЛ-0,4кВ в СНТ "Родник " Иглинского района РБ (2 Этап - Строительно-монтажные работы 2023г.) (ВЛ-0,4кВ 6,343км, совместная подвеска с новой ВЛ-10кВ,  0,978км)</v>
      </c>
      <c r="C88" s="6" t="str">
        <f>[1]Лист1!C111</f>
        <v>ЭM_ГИП_30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5.0010000000000003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5.0010000000000003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f>6.343+0.978</f>
        <v>7.3209999999999997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11.645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10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13">
        <f t="shared" si="13"/>
        <v>0</v>
      </c>
      <c r="CW88" s="13">
        <f t="shared" si="14"/>
        <v>0</v>
      </c>
      <c r="CX88" s="13">
        <f t="shared" si="15"/>
        <v>12.321999999999999</v>
      </c>
      <c r="CY88" s="13">
        <f t="shared" si="16"/>
        <v>0</v>
      </c>
      <c r="CZ88" s="13">
        <f t="shared" si="17"/>
        <v>0</v>
      </c>
      <c r="DA88" s="13">
        <f t="shared" si="18"/>
        <v>0</v>
      </c>
      <c r="DB88" s="13">
        <f t="shared" si="19"/>
        <v>0</v>
      </c>
      <c r="DC88" s="13">
        <f t="shared" si="20"/>
        <v>0</v>
      </c>
      <c r="DD88" s="13">
        <f t="shared" ref="DD88:DD90" si="152">SUM(AB88,AR88,BH88,BX88,CN88,)</f>
        <v>0</v>
      </c>
      <c r="DE88" s="13">
        <f t="shared" ref="DE88:DE90" si="153">SUM(AC88,AS88,BI88,BY88,CO88,)</f>
        <v>0</v>
      </c>
      <c r="DF88" s="13">
        <f t="shared" ref="DF88:DF90" si="154">SUM(AD88,AT88,BJ88,BZ88,CP88,)</f>
        <v>16.646000000000001</v>
      </c>
      <c r="DG88" s="13">
        <f t="shared" ref="DG88:DG90" si="155">SUM(AE88,AU88,BK88,CA88,CQ88,)</f>
        <v>0</v>
      </c>
      <c r="DH88" s="13">
        <f t="shared" ref="DH88:DH90" si="156">SUM(AF88,AV88,BL88,CB88,CR88,)</f>
        <v>0</v>
      </c>
      <c r="DI88" s="13">
        <f t="shared" ref="DI88:DI90" si="157">SUM(AG88,AW88,BM88,CC88,CS88,)</f>
        <v>0</v>
      </c>
      <c r="DJ88" s="13">
        <f t="shared" ref="DJ88:DJ90" si="158">SUM(AH88,AX88,BN88,CD88,CT88,)</f>
        <v>0</v>
      </c>
      <c r="DK88" s="13">
        <f t="shared" ref="DK88:DK90" si="159">SUM(AI88,AY88,BO88,CE88,CU88,)</f>
        <v>0</v>
      </c>
      <c r="DL88" s="14"/>
    </row>
    <row r="89" spans="1:116" ht="78.75" x14ac:dyDescent="0.25">
      <c r="A89" s="1" t="s">
        <v>241</v>
      </c>
      <c r="B89" s="5" t="str">
        <f>[1]Лист1!B112</f>
        <v xml:space="preserve">Реконструкция ВЛ-0,4кВ Л-6 КТПН-2643, КТПН-2643/160кВА с. Большеустьикинское Мечетлинского района РБ (замена провода 0,3км, замена КТПН и силового трансформатора с увеличением мощности со 160кВА на 250кВА) </v>
      </c>
      <c r="C89" s="6" t="str">
        <f>[1]Лист1!C112</f>
        <v>M_ГИП_63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0.25</v>
      </c>
      <c r="U89" s="9">
        <v>0</v>
      </c>
      <c r="V89" s="9">
        <v>0.3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0.25</v>
      </c>
      <c r="AC89" s="9">
        <v>0</v>
      </c>
      <c r="AD89" s="9">
        <v>0.29799999999999999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10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13">
        <f t="shared" si="13"/>
        <v>0.25</v>
      </c>
      <c r="CW89" s="13">
        <f t="shared" si="14"/>
        <v>0</v>
      </c>
      <c r="CX89" s="13">
        <f t="shared" si="15"/>
        <v>0.3</v>
      </c>
      <c r="CY89" s="13">
        <f t="shared" si="16"/>
        <v>0</v>
      </c>
      <c r="CZ89" s="13">
        <f t="shared" si="17"/>
        <v>0</v>
      </c>
      <c r="DA89" s="13">
        <f t="shared" si="18"/>
        <v>0</v>
      </c>
      <c r="DB89" s="13">
        <f t="shared" si="19"/>
        <v>0</v>
      </c>
      <c r="DC89" s="13">
        <f t="shared" si="20"/>
        <v>0</v>
      </c>
      <c r="DD89" s="13">
        <f t="shared" si="152"/>
        <v>0.25</v>
      </c>
      <c r="DE89" s="13">
        <f t="shared" si="153"/>
        <v>0</v>
      </c>
      <c r="DF89" s="13">
        <f t="shared" si="154"/>
        <v>0.29799999999999999</v>
      </c>
      <c r="DG89" s="13">
        <f t="shared" si="155"/>
        <v>0</v>
      </c>
      <c r="DH89" s="13">
        <f t="shared" si="156"/>
        <v>0</v>
      </c>
      <c r="DI89" s="13">
        <f t="shared" si="157"/>
        <v>0</v>
      </c>
      <c r="DJ89" s="13">
        <f t="shared" si="158"/>
        <v>0</v>
      </c>
      <c r="DK89" s="13">
        <f t="shared" si="159"/>
        <v>0</v>
      </c>
      <c r="DL89" s="14"/>
    </row>
    <row r="90" spans="1:116" ht="47.25" x14ac:dyDescent="0.25">
      <c r="A90" s="1" t="s">
        <v>243</v>
      </c>
      <c r="B90" s="5" t="str">
        <f>[1]Лист1!B113</f>
        <v>Перенос ВЛ-10кВ, ТП-2736/160кВА по ул. Набережная в с. Большеустьикинское Мечетлинского района РБ</v>
      </c>
      <c r="C90" s="6" t="str">
        <f>[1]Лист1!C113</f>
        <v>M_ГИП_65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10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13">
        <f t="shared" si="13"/>
        <v>0</v>
      </c>
      <c r="CW90" s="13">
        <f t="shared" si="14"/>
        <v>0</v>
      </c>
      <c r="CX90" s="13">
        <f t="shared" si="15"/>
        <v>0</v>
      </c>
      <c r="CY90" s="13">
        <f t="shared" si="16"/>
        <v>0</v>
      </c>
      <c r="CZ90" s="13">
        <f t="shared" si="17"/>
        <v>0</v>
      </c>
      <c r="DA90" s="13">
        <f t="shared" si="18"/>
        <v>0</v>
      </c>
      <c r="DB90" s="13">
        <f t="shared" si="19"/>
        <v>0</v>
      </c>
      <c r="DC90" s="13">
        <f t="shared" si="20"/>
        <v>0</v>
      </c>
      <c r="DD90" s="13">
        <f t="shared" si="152"/>
        <v>0</v>
      </c>
      <c r="DE90" s="13">
        <f t="shared" si="153"/>
        <v>0</v>
      </c>
      <c r="DF90" s="13">
        <f t="shared" si="154"/>
        <v>0</v>
      </c>
      <c r="DG90" s="13">
        <f t="shared" si="155"/>
        <v>0</v>
      </c>
      <c r="DH90" s="13">
        <f t="shared" si="156"/>
        <v>0</v>
      </c>
      <c r="DI90" s="13">
        <f t="shared" si="157"/>
        <v>0</v>
      </c>
      <c r="DJ90" s="13">
        <f t="shared" si="158"/>
        <v>0</v>
      </c>
      <c r="DK90" s="13">
        <f t="shared" si="159"/>
        <v>0</v>
      </c>
      <c r="DL90" s="14"/>
    </row>
    <row r="91" spans="1:116" ht="94.5" x14ac:dyDescent="0.25">
      <c r="A91" s="1" t="s">
        <v>247</v>
      </c>
      <c r="B91" s="5" t="str">
        <f>[1]Лист1!B114</f>
        <v>Реконструкция ВЛ-10кВ Ф-06 Л-2653, ВЛ-0,4кВ Л-1,2,3,4,6 ТП-2653, ТП-2653/250кВА с. Большеустьикинское Мечетлинского района РБ (перевод нагрузки с ВЛ-10кВ Ф-06 Л-2653 0,158км, ВЛ-0,4кВ 0,806км, замена КТПН на КТПК без замены силового трансформатора)</v>
      </c>
      <c r="C91" s="6" t="str">
        <f>[1]Лист1!C114</f>
        <v>N_ГИП_12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f>0.158+0.806</f>
        <v>0.96400000000000008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0.59599999999999997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10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13">
        <f t="shared" ref="CV91:CV93" si="160">SUM(T91,AJ91,AZ91,BP91,CF91,)</f>
        <v>0</v>
      </c>
      <c r="CW91" s="13">
        <f t="shared" ref="CW91:CW93" si="161">SUM(U91,AK91,BA91,BQ91,CG91,)</f>
        <v>0</v>
      </c>
      <c r="CX91" s="13">
        <f t="shared" ref="CX91:CX93" si="162">SUM(V91,AL91,BB91,BR91,CH91,)</f>
        <v>0.96400000000000008</v>
      </c>
      <c r="CY91" s="13">
        <f t="shared" ref="CY91:CY93" si="163">SUM(W91,AM91,BC91,BS91,CI91,)</f>
        <v>0</v>
      </c>
      <c r="CZ91" s="13">
        <f t="shared" ref="CZ91:CZ93" si="164">SUM(X91,AN91,BD91,BT91,CJ91,)</f>
        <v>0</v>
      </c>
      <c r="DA91" s="13">
        <f t="shared" ref="DA91:DA93" si="165">SUM(Y91,AO91,BE91,BU91,CK91,)</f>
        <v>0</v>
      </c>
      <c r="DB91" s="13">
        <f t="shared" ref="DB91:DB93" si="166">SUM(Z91,AP91,BF91,BV91,CL91,)</f>
        <v>0</v>
      </c>
      <c r="DC91" s="13">
        <f t="shared" ref="DC91:DC93" si="167">SUM(AA91,AQ91,BG91,BW91,CM91,)</f>
        <v>0</v>
      </c>
      <c r="DD91" s="13">
        <f t="shared" ref="DD91:DD93" si="168">SUM(AB91,AR91,BH91,BX91,CN91,)</f>
        <v>0</v>
      </c>
      <c r="DE91" s="13">
        <f t="shared" ref="DE91:DE93" si="169">SUM(AC91,AS91,BI91,BY91,CO91,)</f>
        <v>0</v>
      </c>
      <c r="DF91" s="13">
        <f t="shared" ref="DF91:DF93" si="170">SUM(AD91,AT91,BJ91,BZ91,CP91,)</f>
        <v>0.59599999999999997</v>
      </c>
      <c r="DG91" s="13">
        <f t="shared" ref="DG91:DG93" si="171">SUM(AE91,AU91,BK91,CA91,CQ91,)</f>
        <v>0</v>
      </c>
      <c r="DH91" s="13">
        <f t="shared" ref="DH91:DH93" si="172">SUM(AF91,AV91,BL91,CB91,CR91,)</f>
        <v>0</v>
      </c>
      <c r="DI91" s="13">
        <f t="shared" ref="DI91:DI93" si="173">SUM(AG91,AW91,BM91,CC91,CS91,)</f>
        <v>0</v>
      </c>
      <c r="DJ91" s="13">
        <f t="shared" ref="DJ91:DJ93" si="174">SUM(AH91,AX91,BN91,CD91,CT91,)</f>
        <v>0</v>
      </c>
      <c r="DK91" s="13">
        <f t="shared" ref="DK91:DK93" si="175">SUM(AI91,AY91,BO91,CE91,CU91,)</f>
        <v>0</v>
      </c>
      <c r="DL91" s="14"/>
    </row>
    <row r="92" spans="1:116" ht="63" x14ac:dyDescent="0.25">
      <c r="A92" s="1" t="s">
        <v>378</v>
      </c>
      <c r="B92" s="5" t="str">
        <f>[1]Лист1!B115</f>
        <v>Реконструкция ВЛ-10кВ Ф-43-11 Л-8167, ТМ-8167/100кВА с. Шаран Шаранского района РБ (замена провода 0,05 км, замена СТП на КТП без замены силового трансформатора)</v>
      </c>
      <c r="C92" s="6" t="str">
        <f>[1]Лист1!C115</f>
        <v>N_ГИП_13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0.05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7.0000000000000007E-2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10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13">
        <f t="shared" si="160"/>
        <v>0</v>
      </c>
      <c r="CW92" s="13">
        <f t="shared" si="161"/>
        <v>0</v>
      </c>
      <c r="CX92" s="13">
        <f t="shared" si="162"/>
        <v>0.05</v>
      </c>
      <c r="CY92" s="13">
        <f t="shared" si="163"/>
        <v>0</v>
      </c>
      <c r="CZ92" s="13">
        <f t="shared" si="164"/>
        <v>0</v>
      </c>
      <c r="DA92" s="13">
        <f t="shared" si="165"/>
        <v>0</v>
      </c>
      <c r="DB92" s="13">
        <f t="shared" si="166"/>
        <v>0</v>
      </c>
      <c r="DC92" s="13">
        <f t="shared" si="167"/>
        <v>0</v>
      </c>
      <c r="DD92" s="13">
        <f t="shared" si="168"/>
        <v>0</v>
      </c>
      <c r="DE92" s="13">
        <f t="shared" si="169"/>
        <v>0</v>
      </c>
      <c r="DF92" s="13">
        <f t="shared" si="170"/>
        <v>7.0000000000000007E-2</v>
      </c>
      <c r="DG92" s="13">
        <f t="shared" si="171"/>
        <v>0</v>
      </c>
      <c r="DH92" s="13">
        <f t="shared" si="172"/>
        <v>0</v>
      </c>
      <c r="DI92" s="13">
        <f t="shared" si="173"/>
        <v>0</v>
      </c>
      <c r="DJ92" s="13">
        <f t="shared" si="174"/>
        <v>0</v>
      </c>
      <c r="DK92" s="13">
        <f t="shared" si="175"/>
        <v>0</v>
      </c>
      <c r="DL92" s="14"/>
    </row>
    <row r="93" spans="1:116" ht="63" x14ac:dyDescent="0.25">
      <c r="A93" s="1" t="s">
        <v>379</v>
      </c>
      <c r="B93" s="5" t="str">
        <f>[1]Лист1!B116</f>
        <v>Реконструкция ВЛ-10кВ Ф-9 ПС Уфа-Южная ОПСТ Зауфимец (вынос КЛ-10кВ от КРУН-10кВ до опоры №1 0,120км, установка доп. РЛНД-10/400 6шт.)</v>
      </c>
      <c r="C93" s="6" t="str">
        <f>[1]Лист1!C116</f>
        <v>N_ГИП_14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0.12</v>
      </c>
      <c r="AO93" s="9">
        <v>0</v>
      </c>
      <c r="AP93" s="9">
        <v>0</v>
      </c>
      <c r="AQ93" s="9">
        <v>6</v>
      </c>
      <c r="AR93" s="9">
        <v>0</v>
      </c>
      <c r="AS93" s="9">
        <v>0</v>
      </c>
      <c r="AT93" s="9">
        <v>0</v>
      </c>
      <c r="AU93" s="9">
        <v>0</v>
      </c>
      <c r="AV93" s="9">
        <v>0.31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6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6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13">
        <f t="shared" si="160"/>
        <v>0</v>
      </c>
      <c r="CW93" s="13">
        <f t="shared" si="161"/>
        <v>0</v>
      </c>
      <c r="CX93" s="13">
        <f t="shared" si="162"/>
        <v>0</v>
      </c>
      <c r="CY93" s="13">
        <f t="shared" si="163"/>
        <v>0</v>
      </c>
      <c r="CZ93" s="13">
        <f t="shared" si="164"/>
        <v>0.12</v>
      </c>
      <c r="DA93" s="13">
        <f t="shared" si="165"/>
        <v>0</v>
      </c>
      <c r="DB93" s="13">
        <f t="shared" si="166"/>
        <v>0</v>
      </c>
      <c r="DC93" s="13">
        <f t="shared" si="167"/>
        <v>12</v>
      </c>
      <c r="DD93" s="13">
        <f t="shared" si="168"/>
        <v>0</v>
      </c>
      <c r="DE93" s="13">
        <f t="shared" si="169"/>
        <v>0</v>
      </c>
      <c r="DF93" s="13">
        <f t="shared" si="170"/>
        <v>0</v>
      </c>
      <c r="DG93" s="13">
        <f t="shared" si="171"/>
        <v>0</v>
      </c>
      <c r="DH93" s="13">
        <f t="shared" si="172"/>
        <v>0.31</v>
      </c>
      <c r="DI93" s="13">
        <f t="shared" si="173"/>
        <v>0</v>
      </c>
      <c r="DJ93" s="13">
        <f t="shared" si="174"/>
        <v>0</v>
      </c>
      <c r="DK93" s="13">
        <f t="shared" si="175"/>
        <v>6</v>
      </c>
      <c r="DL93" s="14"/>
    </row>
    <row r="94" spans="1:116" ht="31.5" x14ac:dyDescent="0.25">
      <c r="A94" s="1" t="s">
        <v>380</v>
      </c>
      <c r="B94" s="33" t="s">
        <v>291</v>
      </c>
      <c r="C94" s="29" t="s">
        <v>292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0.74199999999999999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1.1299999999999999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13">
        <f t="shared" ref="CV94" si="176">SUM(T94,AJ94,AZ94,BP94,CF94,)</f>
        <v>0</v>
      </c>
      <c r="CW94" s="13">
        <f t="shared" ref="CW94" si="177">SUM(U94,AK94,BA94,BQ94,CG94,)</f>
        <v>0</v>
      </c>
      <c r="CX94" s="13">
        <f t="shared" ref="CX94" si="178">SUM(V94,AL94,BB94,BR94,CH94,)</f>
        <v>0.74199999999999999</v>
      </c>
      <c r="CY94" s="13">
        <f t="shared" ref="CY94" si="179">SUM(W94,AM94,BC94,BS94,CI94,)</f>
        <v>0</v>
      </c>
      <c r="CZ94" s="13">
        <f t="shared" ref="CZ94" si="180">SUM(X94,AN94,BD94,BT94,CJ94,)</f>
        <v>0</v>
      </c>
      <c r="DA94" s="13">
        <f t="shared" ref="DA94" si="181">SUM(Y94,AO94,BE94,BU94,CK94,)</f>
        <v>0</v>
      </c>
      <c r="DB94" s="13">
        <f t="shared" ref="DB94" si="182">SUM(Z94,AP94,BF94,BV94,CL94,)</f>
        <v>0</v>
      </c>
      <c r="DC94" s="13">
        <f t="shared" ref="DC94" si="183">SUM(AA94,AQ94,BG94,BW94,CM94,)</f>
        <v>0</v>
      </c>
      <c r="DD94" s="13">
        <f t="shared" ref="DD94" si="184">SUM(AB94,AR94,BH94,BX94,CN94,)</f>
        <v>0</v>
      </c>
      <c r="DE94" s="13">
        <f t="shared" ref="DE94" si="185">SUM(AC94,AS94,BI94,BY94,CO94,)</f>
        <v>0</v>
      </c>
      <c r="DF94" s="13">
        <f t="shared" ref="DF94" si="186">SUM(AD94,AT94,BJ94,BZ94,CP94,)</f>
        <v>1.1299999999999999</v>
      </c>
      <c r="DG94" s="13">
        <f t="shared" ref="DG94" si="187">SUM(AE94,AU94,BK94,CA94,CQ94,)</f>
        <v>0</v>
      </c>
      <c r="DH94" s="13">
        <f t="shared" ref="DH94" si="188">SUM(AF94,AV94,BL94,CB94,CR94,)</f>
        <v>0</v>
      </c>
      <c r="DI94" s="13">
        <f t="shared" ref="DI94" si="189">SUM(AG94,AW94,BM94,CC94,CS94,)</f>
        <v>0</v>
      </c>
      <c r="DJ94" s="13">
        <f t="shared" ref="DJ94" si="190">SUM(AH94,AX94,BN94,CD94,CT94,)</f>
        <v>0</v>
      </c>
      <c r="DK94" s="13">
        <f t="shared" ref="DK94" si="191">SUM(AI94,AY94,BO94,CE94,CU94,)</f>
        <v>0</v>
      </c>
      <c r="DL94" s="14"/>
    </row>
    <row r="95" spans="1:116" ht="78.75" x14ac:dyDescent="0.25">
      <c r="A95" s="1" t="s">
        <v>381</v>
      </c>
      <c r="B95" s="7" t="s">
        <v>293</v>
      </c>
      <c r="C95" s="29" t="s">
        <v>294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0.32500000000000001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0.31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13">
        <f t="shared" ref="CV95:CV109" si="192">SUM(T95,AJ95,AZ95,BP95,CF95,)</f>
        <v>0</v>
      </c>
      <c r="CW95" s="13">
        <f t="shared" ref="CW95:CW109" si="193">SUM(U95,AK95,BA95,BQ95,CG95,)</f>
        <v>0</v>
      </c>
      <c r="CX95" s="13">
        <f t="shared" ref="CX95:CX109" si="194">SUM(V95,AL95,BB95,BR95,CH95,)</f>
        <v>0.32500000000000001</v>
      </c>
      <c r="CY95" s="13">
        <f t="shared" ref="CY95:CY109" si="195">SUM(W95,AM95,BC95,BS95,CI95,)</f>
        <v>0</v>
      </c>
      <c r="CZ95" s="13">
        <f t="shared" ref="CZ95:CZ109" si="196">SUM(X95,AN95,BD95,BT95,CJ95,)</f>
        <v>0</v>
      </c>
      <c r="DA95" s="13">
        <f t="shared" ref="DA95:DA109" si="197">SUM(Y95,AO95,BE95,BU95,CK95,)</f>
        <v>0</v>
      </c>
      <c r="DB95" s="13">
        <f t="shared" ref="DB95:DB109" si="198">SUM(Z95,AP95,BF95,BV95,CL95,)</f>
        <v>0</v>
      </c>
      <c r="DC95" s="13">
        <f t="shared" ref="DC95:DC109" si="199">SUM(AA95,AQ95,BG95,BW95,CM95,)</f>
        <v>0</v>
      </c>
      <c r="DD95" s="13">
        <f t="shared" ref="DD95:DD109" si="200">SUM(AB95,AR95,BH95,BX95,CN95,)</f>
        <v>0</v>
      </c>
      <c r="DE95" s="13">
        <f t="shared" ref="DE95:DE109" si="201">SUM(AC95,AS95,BI95,BY95,CO95,)</f>
        <v>0</v>
      </c>
      <c r="DF95" s="13">
        <f t="shared" ref="DF95:DF109" si="202">SUM(AD95,AT95,BJ95,BZ95,CP95,)</f>
        <v>0.31</v>
      </c>
      <c r="DG95" s="13">
        <f t="shared" ref="DG95:DG109" si="203">SUM(AE95,AU95,BK95,CA95,CQ95,)</f>
        <v>0</v>
      </c>
      <c r="DH95" s="13">
        <f t="shared" ref="DH95:DH109" si="204">SUM(AF95,AV95,BL95,CB95,CR95,)</f>
        <v>0</v>
      </c>
      <c r="DI95" s="13">
        <f t="shared" ref="DI95:DI109" si="205">SUM(AG95,AW95,BM95,CC95,CS95,)</f>
        <v>0</v>
      </c>
      <c r="DJ95" s="13">
        <f t="shared" ref="DJ95:DJ109" si="206">SUM(AH95,AX95,BN95,CD95,CT95,)</f>
        <v>0</v>
      </c>
      <c r="DK95" s="13">
        <f t="shared" ref="DK95:DK109" si="207">SUM(AI95,AY95,BO95,CE95,CU95,)</f>
        <v>0</v>
      </c>
      <c r="DL95" s="14"/>
    </row>
    <row r="96" spans="1:116" ht="63" x14ac:dyDescent="0.25">
      <c r="A96" s="1" t="s">
        <v>382</v>
      </c>
      <c r="B96" s="7" t="s">
        <v>295</v>
      </c>
      <c r="C96" s="29" t="s">
        <v>296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0.1</v>
      </c>
      <c r="BA96" s="9">
        <v>0</v>
      </c>
      <c r="BB96" s="9">
        <v>0.01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0.1</v>
      </c>
      <c r="BI96" s="9">
        <v>0</v>
      </c>
      <c r="BJ96" s="9">
        <v>7.8E-2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13">
        <f t="shared" si="192"/>
        <v>0.1</v>
      </c>
      <c r="CW96" s="13">
        <f t="shared" si="193"/>
        <v>0</v>
      </c>
      <c r="CX96" s="13">
        <f t="shared" si="194"/>
        <v>0.01</v>
      </c>
      <c r="CY96" s="13">
        <f t="shared" si="195"/>
        <v>0</v>
      </c>
      <c r="CZ96" s="13">
        <f t="shared" si="196"/>
        <v>0</v>
      </c>
      <c r="DA96" s="13">
        <f t="shared" si="197"/>
        <v>0</v>
      </c>
      <c r="DB96" s="13">
        <f t="shared" si="198"/>
        <v>0</v>
      </c>
      <c r="DC96" s="13">
        <f t="shared" si="199"/>
        <v>0</v>
      </c>
      <c r="DD96" s="13">
        <f t="shared" si="200"/>
        <v>0.1</v>
      </c>
      <c r="DE96" s="13">
        <f t="shared" si="201"/>
        <v>0</v>
      </c>
      <c r="DF96" s="13">
        <f t="shared" si="202"/>
        <v>7.8E-2</v>
      </c>
      <c r="DG96" s="13">
        <f t="shared" si="203"/>
        <v>0</v>
      </c>
      <c r="DH96" s="13">
        <f t="shared" si="204"/>
        <v>0</v>
      </c>
      <c r="DI96" s="13">
        <f t="shared" si="205"/>
        <v>0</v>
      </c>
      <c r="DJ96" s="13">
        <f t="shared" si="206"/>
        <v>0</v>
      </c>
      <c r="DK96" s="13">
        <f t="shared" si="207"/>
        <v>0</v>
      </c>
      <c r="DL96" s="14"/>
    </row>
    <row r="97" spans="1:116" ht="47.25" x14ac:dyDescent="0.25">
      <c r="A97" s="1" t="s">
        <v>383</v>
      </c>
      <c r="B97" s="7" t="s">
        <v>297</v>
      </c>
      <c r="C97" s="29" t="s">
        <v>298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0.67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0.58399999999999996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13">
        <f t="shared" si="192"/>
        <v>0</v>
      </c>
      <c r="CW97" s="13">
        <f t="shared" si="193"/>
        <v>0</v>
      </c>
      <c r="CX97" s="13">
        <f t="shared" si="194"/>
        <v>0.67</v>
      </c>
      <c r="CY97" s="13">
        <f t="shared" si="195"/>
        <v>0</v>
      </c>
      <c r="CZ97" s="13">
        <f t="shared" si="196"/>
        <v>0</v>
      </c>
      <c r="DA97" s="13">
        <f t="shared" si="197"/>
        <v>0</v>
      </c>
      <c r="DB97" s="13">
        <f t="shared" si="198"/>
        <v>0</v>
      </c>
      <c r="DC97" s="13">
        <f t="shared" si="199"/>
        <v>0</v>
      </c>
      <c r="DD97" s="13">
        <f t="shared" si="200"/>
        <v>0</v>
      </c>
      <c r="DE97" s="13">
        <f t="shared" si="201"/>
        <v>0</v>
      </c>
      <c r="DF97" s="13">
        <f t="shared" si="202"/>
        <v>0.58399999999999996</v>
      </c>
      <c r="DG97" s="13">
        <f t="shared" si="203"/>
        <v>0</v>
      </c>
      <c r="DH97" s="13">
        <f t="shared" si="204"/>
        <v>0</v>
      </c>
      <c r="DI97" s="13">
        <f t="shared" si="205"/>
        <v>0</v>
      </c>
      <c r="DJ97" s="13">
        <f t="shared" si="206"/>
        <v>0</v>
      </c>
      <c r="DK97" s="13">
        <f t="shared" si="207"/>
        <v>0</v>
      </c>
      <c r="DL97" s="14"/>
    </row>
    <row r="98" spans="1:116" ht="63" x14ac:dyDescent="0.25">
      <c r="A98" s="1" t="s">
        <v>384</v>
      </c>
      <c r="B98" s="7" t="s">
        <v>299</v>
      </c>
      <c r="C98" s="29" t="s">
        <v>300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0.28499999999999998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0.30599999999999999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13">
        <f t="shared" si="192"/>
        <v>0</v>
      </c>
      <c r="CW98" s="13">
        <f t="shared" si="193"/>
        <v>0</v>
      </c>
      <c r="CX98" s="13">
        <f t="shared" si="194"/>
        <v>0.28499999999999998</v>
      </c>
      <c r="CY98" s="13">
        <f t="shared" si="195"/>
        <v>0</v>
      </c>
      <c r="CZ98" s="13">
        <f t="shared" si="196"/>
        <v>0</v>
      </c>
      <c r="DA98" s="13">
        <f t="shared" si="197"/>
        <v>0</v>
      </c>
      <c r="DB98" s="13">
        <f t="shared" si="198"/>
        <v>0</v>
      </c>
      <c r="DC98" s="13">
        <f t="shared" si="199"/>
        <v>0</v>
      </c>
      <c r="DD98" s="13">
        <f t="shared" si="200"/>
        <v>0</v>
      </c>
      <c r="DE98" s="13">
        <f t="shared" si="201"/>
        <v>0</v>
      </c>
      <c r="DF98" s="13">
        <f t="shared" si="202"/>
        <v>0.30599999999999999</v>
      </c>
      <c r="DG98" s="13">
        <f t="shared" si="203"/>
        <v>0</v>
      </c>
      <c r="DH98" s="13">
        <f t="shared" si="204"/>
        <v>0</v>
      </c>
      <c r="DI98" s="13">
        <f t="shared" si="205"/>
        <v>0</v>
      </c>
      <c r="DJ98" s="13">
        <f t="shared" si="206"/>
        <v>0</v>
      </c>
      <c r="DK98" s="13">
        <f t="shared" si="207"/>
        <v>0</v>
      </c>
      <c r="DL98" s="14"/>
    </row>
    <row r="99" spans="1:116" ht="78.75" x14ac:dyDescent="0.25">
      <c r="A99" s="1" t="s">
        <v>231</v>
      </c>
      <c r="B99" s="7" t="s">
        <v>301</v>
      </c>
      <c r="C99" s="29" t="s">
        <v>302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1.64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1.6240000000000001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13">
        <f t="shared" si="192"/>
        <v>0</v>
      </c>
      <c r="CW99" s="13">
        <f t="shared" si="193"/>
        <v>0</v>
      </c>
      <c r="CX99" s="13">
        <f t="shared" si="194"/>
        <v>1.64</v>
      </c>
      <c r="CY99" s="13">
        <f t="shared" si="195"/>
        <v>0</v>
      </c>
      <c r="CZ99" s="13">
        <f t="shared" si="196"/>
        <v>0</v>
      </c>
      <c r="DA99" s="13">
        <f t="shared" si="197"/>
        <v>0</v>
      </c>
      <c r="DB99" s="13">
        <f t="shared" si="198"/>
        <v>0</v>
      </c>
      <c r="DC99" s="13">
        <f t="shared" si="199"/>
        <v>0</v>
      </c>
      <c r="DD99" s="13">
        <f t="shared" si="200"/>
        <v>0</v>
      </c>
      <c r="DE99" s="13">
        <f t="shared" si="201"/>
        <v>0</v>
      </c>
      <c r="DF99" s="13">
        <f t="shared" si="202"/>
        <v>1.6240000000000001</v>
      </c>
      <c r="DG99" s="13">
        <f t="shared" si="203"/>
        <v>0</v>
      </c>
      <c r="DH99" s="13">
        <f t="shared" si="204"/>
        <v>0</v>
      </c>
      <c r="DI99" s="13">
        <f t="shared" si="205"/>
        <v>0</v>
      </c>
      <c r="DJ99" s="13">
        <f t="shared" si="206"/>
        <v>0</v>
      </c>
      <c r="DK99" s="13">
        <f t="shared" si="207"/>
        <v>0</v>
      </c>
      <c r="DL99" s="14"/>
    </row>
    <row r="100" spans="1:116" ht="63" x14ac:dyDescent="0.25">
      <c r="A100" s="1" t="s">
        <v>233</v>
      </c>
      <c r="B100" s="7" t="s">
        <v>412</v>
      </c>
      <c r="C100" s="29" t="s">
        <v>303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0.28799999999999998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0.46899999999999997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13">
        <f t="shared" si="192"/>
        <v>0</v>
      </c>
      <c r="CW100" s="13">
        <f t="shared" si="193"/>
        <v>0</v>
      </c>
      <c r="CX100" s="13">
        <f t="shared" si="194"/>
        <v>0.28799999999999998</v>
      </c>
      <c r="CY100" s="13">
        <f t="shared" si="195"/>
        <v>0</v>
      </c>
      <c r="CZ100" s="13">
        <f t="shared" si="196"/>
        <v>0</v>
      </c>
      <c r="DA100" s="13">
        <f t="shared" si="197"/>
        <v>0</v>
      </c>
      <c r="DB100" s="13">
        <f t="shared" si="198"/>
        <v>0</v>
      </c>
      <c r="DC100" s="13">
        <f t="shared" si="199"/>
        <v>0</v>
      </c>
      <c r="DD100" s="13">
        <f t="shared" si="200"/>
        <v>0</v>
      </c>
      <c r="DE100" s="13">
        <f t="shared" si="201"/>
        <v>0</v>
      </c>
      <c r="DF100" s="13">
        <f t="shared" si="202"/>
        <v>0.46899999999999997</v>
      </c>
      <c r="DG100" s="13">
        <f t="shared" si="203"/>
        <v>0</v>
      </c>
      <c r="DH100" s="13">
        <f t="shared" si="204"/>
        <v>0</v>
      </c>
      <c r="DI100" s="13">
        <f t="shared" si="205"/>
        <v>0</v>
      </c>
      <c r="DJ100" s="13">
        <f t="shared" si="206"/>
        <v>0</v>
      </c>
      <c r="DK100" s="13">
        <f t="shared" si="207"/>
        <v>0</v>
      </c>
      <c r="DL100" s="14"/>
    </row>
    <row r="101" spans="1:116" ht="63" x14ac:dyDescent="0.25">
      <c r="A101" s="1" t="s">
        <v>234</v>
      </c>
      <c r="B101" s="7" t="s">
        <v>304</v>
      </c>
      <c r="C101" s="29" t="s">
        <v>305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0.86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0.96099999999999997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13">
        <f t="shared" si="192"/>
        <v>0</v>
      </c>
      <c r="CW101" s="13">
        <f t="shared" si="193"/>
        <v>0</v>
      </c>
      <c r="CX101" s="13">
        <f t="shared" si="194"/>
        <v>0.86</v>
      </c>
      <c r="CY101" s="13">
        <f t="shared" si="195"/>
        <v>0</v>
      </c>
      <c r="CZ101" s="13">
        <f t="shared" si="196"/>
        <v>0</v>
      </c>
      <c r="DA101" s="13">
        <f t="shared" si="197"/>
        <v>0</v>
      </c>
      <c r="DB101" s="13">
        <f t="shared" si="198"/>
        <v>0</v>
      </c>
      <c r="DC101" s="13">
        <f t="shared" si="199"/>
        <v>0</v>
      </c>
      <c r="DD101" s="13">
        <f t="shared" si="200"/>
        <v>0</v>
      </c>
      <c r="DE101" s="13">
        <f t="shared" si="201"/>
        <v>0</v>
      </c>
      <c r="DF101" s="13">
        <f t="shared" si="202"/>
        <v>0.96099999999999997</v>
      </c>
      <c r="DG101" s="13">
        <f t="shared" si="203"/>
        <v>0</v>
      </c>
      <c r="DH101" s="13">
        <f t="shared" si="204"/>
        <v>0</v>
      </c>
      <c r="DI101" s="13">
        <f t="shared" si="205"/>
        <v>0</v>
      </c>
      <c r="DJ101" s="13">
        <f t="shared" si="206"/>
        <v>0</v>
      </c>
      <c r="DK101" s="13">
        <f t="shared" si="207"/>
        <v>0</v>
      </c>
      <c r="DL101" s="14"/>
    </row>
    <row r="102" spans="1:116" ht="47.25" x14ac:dyDescent="0.25">
      <c r="A102" s="1" t="s">
        <v>235</v>
      </c>
      <c r="B102" s="31" t="s">
        <v>306</v>
      </c>
      <c r="C102" s="29" t="s">
        <v>307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13">
        <f t="shared" si="192"/>
        <v>0</v>
      </c>
      <c r="CW102" s="13">
        <f t="shared" si="193"/>
        <v>0</v>
      </c>
      <c r="CX102" s="13">
        <f t="shared" si="194"/>
        <v>0</v>
      </c>
      <c r="CY102" s="13">
        <f t="shared" si="195"/>
        <v>0</v>
      </c>
      <c r="CZ102" s="13">
        <f t="shared" si="196"/>
        <v>0</v>
      </c>
      <c r="DA102" s="13">
        <f t="shared" si="197"/>
        <v>0</v>
      </c>
      <c r="DB102" s="13">
        <f t="shared" si="198"/>
        <v>0</v>
      </c>
      <c r="DC102" s="13">
        <f t="shared" si="199"/>
        <v>0</v>
      </c>
      <c r="DD102" s="13">
        <f t="shared" si="200"/>
        <v>0</v>
      </c>
      <c r="DE102" s="13">
        <f t="shared" si="201"/>
        <v>0</v>
      </c>
      <c r="DF102" s="13">
        <f t="shared" si="202"/>
        <v>0</v>
      </c>
      <c r="DG102" s="13">
        <f t="shared" si="203"/>
        <v>0</v>
      </c>
      <c r="DH102" s="13">
        <f t="shared" si="204"/>
        <v>0</v>
      </c>
      <c r="DI102" s="13">
        <f t="shared" si="205"/>
        <v>0</v>
      </c>
      <c r="DJ102" s="13">
        <f t="shared" si="206"/>
        <v>0</v>
      </c>
      <c r="DK102" s="13">
        <f t="shared" si="207"/>
        <v>0</v>
      </c>
      <c r="DL102" s="14"/>
    </row>
    <row r="103" spans="1:116" ht="78.75" x14ac:dyDescent="0.25">
      <c r="A103" s="1" t="s">
        <v>236</v>
      </c>
      <c r="B103" s="7" t="s">
        <v>308</v>
      </c>
      <c r="C103" s="29" t="s">
        <v>309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1.38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1.36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13">
        <f t="shared" si="192"/>
        <v>0</v>
      </c>
      <c r="CW103" s="13">
        <f t="shared" si="193"/>
        <v>0</v>
      </c>
      <c r="CX103" s="13">
        <f t="shared" si="194"/>
        <v>1.38</v>
      </c>
      <c r="CY103" s="13">
        <f t="shared" si="195"/>
        <v>0</v>
      </c>
      <c r="CZ103" s="13">
        <f t="shared" si="196"/>
        <v>0</v>
      </c>
      <c r="DA103" s="13">
        <f t="shared" si="197"/>
        <v>0</v>
      </c>
      <c r="DB103" s="13">
        <f t="shared" si="198"/>
        <v>0</v>
      </c>
      <c r="DC103" s="13">
        <f t="shared" si="199"/>
        <v>0</v>
      </c>
      <c r="DD103" s="13">
        <f t="shared" si="200"/>
        <v>0</v>
      </c>
      <c r="DE103" s="13">
        <f t="shared" si="201"/>
        <v>0</v>
      </c>
      <c r="DF103" s="13">
        <f t="shared" si="202"/>
        <v>1.36</v>
      </c>
      <c r="DG103" s="13">
        <f t="shared" si="203"/>
        <v>0</v>
      </c>
      <c r="DH103" s="13">
        <f t="shared" si="204"/>
        <v>0</v>
      </c>
      <c r="DI103" s="13">
        <f t="shared" si="205"/>
        <v>0</v>
      </c>
      <c r="DJ103" s="13">
        <f t="shared" si="206"/>
        <v>0</v>
      </c>
      <c r="DK103" s="13">
        <f t="shared" si="207"/>
        <v>0</v>
      </c>
      <c r="DL103" s="14"/>
    </row>
    <row r="104" spans="1:116" ht="47.25" x14ac:dyDescent="0.25">
      <c r="A104" s="1" t="s">
        <v>237</v>
      </c>
      <c r="B104" s="34" t="s">
        <v>310</v>
      </c>
      <c r="C104" s="29" t="s">
        <v>311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0.57999999999999996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0.58099999999999996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13">
        <f t="shared" si="192"/>
        <v>0</v>
      </c>
      <c r="CW104" s="13">
        <f t="shared" si="193"/>
        <v>0</v>
      </c>
      <c r="CX104" s="13">
        <f t="shared" si="194"/>
        <v>0.57999999999999996</v>
      </c>
      <c r="CY104" s="13">
        <f t="shared" si="195"/>
        <v>0</v>
      </c>
      <c r="CZ104" s="13">
        <f t="shared" si="196"/>
        <v>0</v>
      </c>
      <c r="DA104" s="13">
        <f t="shared" si="197"/>
        <v>0</v>
      </c>
      <c r="DB104" s="13">
        <f t="shared" si="198"/>
        <v>0</v>
      </c>
      <c r="DC104" s="13">
        <f t="shared" si="199"/>
        <v>0</v>
      </c>
      <c r="DD104" s="13">
        <f t="shared" si="200"/>
        <v>0</v>
      </c>
      <c r="DE104" s="13">
        <f t="shared" si="201"/>
        <v>0</v>
      </c>
      <c r="DF104" s="13">
        <f t="shared" si="202"/>
        <v>0.58099999999999996</v>
      </c>
      <c r="DG104" s="13">
        <f t="shared" si="203"/>
        <v>0</v>
      </c>
      <c r="DH104" s="13">
        <f t="shared" si="204"/>
        <v>0</v>
      </c>
      <c r="DI104" s="13">
        <f t="shared" si="205"/>
        <v>0</v>
      </c>
      <c r="DJ104" s="13">
        <f t="shared" si="206"/>
        <v>0</v>
      </c>
      <c r="DK104" s="13">
        <f t="shared" si="207"/>
        <v>0</v>
      </c>
      <c r="DL104" s="14"/>
    </row>
    <row r="105" spans="1:116" ht="47.25" x14ac:dyDescent="0.25">
      <c r="A105" s="1" t="s">
        <v>238</v>
      </c>
      <c r="B105" s="33" t="s">
        <v>312</v>
      </c>
      <c r="C105" s="29" t="s">
        <v>313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0.69799999999999995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0.66900000000000004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13">
        <f t="shared" si="192"/>
        <v>0</v>
      </c>
      <c r="CW105" s="13">
        <f t="shared" si="193"/>
        <v>0</v>
      </c>
      <c r="CX105" s="13">
        <f t="shared" si="194"/>
        <v>0.69799999999999995</v>
      </c>
      <c r="CY105" s="13">
        <f t="shared" si="195"/>
        <v>0</v>
      </c>
      <c r="CZ105" s="13">
        <f t="shared" si="196"/>
        <v>0</v>
      </c>
      <c r="DA105" s="13">
        <f t="shared" si="197"/>
        <v>0</v>
      </c>
      <c r="DB105" s="13">
        <f t="shared" si="198"/>
        <v>0</v>
      </c>
      <c r="DC105" s="13">
        <f t="shared" si="199"/>
        <v>0</v>
      </c>
      <c r="DD105" s="13">
        <f t="shared" si="200"/>
        <v>0</v>
      </c>
      <c r="DE105" s="13">
        <f t="shared" si="201"/>
        <v>0</v>
      </c>
      <c r="DF105" s="13">
        <f t="shared" si="202"/>
        <v>0.66900000000000004</v>
      </c>
      <c r="DG105" s="13">
        <f t="shared" si="203"/>
        <v>0</v>
      </c>
      <c r="DH105" s="13">
        <f t="shared" si="204"/>
        <v>0</v>
      </c>
      <c r="DI105" s="13">
        <f t="shared" si="205"/>
        <v>0</v>
      </c>
      <c r="DJ105" s="13">
        <f t="shared" si="206"/>
        <v>0</v>
      </c>
      <c r="DK105" s="13">
        <f t="shared" si="207"/>
        <v>0</v>
      </c>
      <c r="DL105" s="14"/>
    </row>
    <row r="106" spans="1:116" ht="31.5" x14ac:dyDescent="0.25">
      <c r="A106" s="1" t="s">
        <v>239</v>
      </c>
      <c r="B106" s="33" t="s">
        <v>314</v>
      </c>
      <c r="C106" s="29" t="s">
        <v>315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0.53200000000000003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13">
        <f t="shared" si="192"/>
        <v>0</v>
      </c>
      <c r="CW106" s="13">
        <f t="shared" si="193"/>
        <v>0</v>
      </c>
      <c r="CX106" s="13">
        <f t="shared" si="194"/>
        <v>0</v>
      </c>
      <c r="CY106" s="13">
        <f t="shared" si="195"/>
        <v>0</v>
      </c>
      <c r="CZ106" s="13">
        <f t="shared" si="196"/>
        <v>0</v>
      </c>
      <c r="DA106" s="13">
        <f t="shared" si="197"/>
        <v>0</v>
      </c>
      <c r="DB106" s="13">
        <f t="shared" si="198"/>
        <v>0</v>
      </c>
      <c r="DC106" s="13">
        <f t="shared" si="199"/>
        <v>0</v>
      </c>
      <c r="DD106" s="13">
        <f t="shared" si="200"/>
        <v>0</v>
      </c>
      <c r="DE106" s="13">
        <f t="shared" si="201"/>
        <v>0</v>
      </c>
      <c r="DF106" s="13">
        <f t="shared" si="202"/>
        <v>0.53200000000000003</v>
      </c>
      <c r="DG106" s="13">
        <f t="shared" si="203"/>
        <v>0</v>
      </c>
      <c r="DH106" s="13">
        <f t="shared" si="204"/>
        <v>0</v>
      </c>
      <c r="DI106" s="13">
        <f t="shared" si="205"/>
        <v>0</v>
      </c>
      <c r="DJ106" s="13">
        <f t="shared" si="206"/>
        <v>0</v>
      </c>
      <c r="DK106" s="13">
        <f t="shared" si="207"/>
        <v>0</v>
      </c>
      <c r="DL106" s="14"/>
    </row>
    <row r="107" spans="1:116" s="44" customFormat="1" ht="110.25" x14ac:dyDescent="0.25">
      <c r="A107" s="37" t="s">
        <v>240</v>
      </c>
      <c r="B107" s="45" t="s">
        <v>316</v>
      </c>
      <c r="C107" s="46" t="s">
        <v>317</v>
      </c>
      <c r="D107" s="40">
        <v>0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40">
        <v>0</v>
      </c>
      <c r="Z107" s="40">
        <v>0</v>
      </c>
      <c r="AA107" s="40">
        <v>0</v>
      </c>
      <c r="AB107" s="40">
        <v>0</v>
      </c>
      <c r="AC107" s="40">
        <v>0</v>
      </c>
      <c r="AD107" s="40">
        <v>0</v>
      </c>
      <c r="AE107" s="40">
        <v>0</v>
      </c>
      <c r="AF107" s="40">
        <v>0</v>
      </c>
      <c r="AG107" s="40">
        <v>0</v>
      </c>
      <c r="AH107" s="40">
        <v>0</v>
      </c>
      <c r="AI107" s="40">
        <v>0</v>
      </c>
      <c r="AJ107" s="40">
        <v>0</v>
      </c>
      <c r="AK107" s="40">
        <v>0</v>
      </c>
      <c r="AL107" s="40">
        <v>0</v>
      </c>
      <c r="AM107" s="40">
        <v>0</v>
      </c>
      <c r="AN107" s="40">
        <v>0</v>
      </c>
      <c r="AO107" s="40">
        <v>0</v>
      </c>
      <c r="AP107" s="40">
        <v>0</v>
      </c>
      <c r="AQ107" s="40">
        <v>0</v>
      </c>
      <c r="AR107" s="40">
        <v>0</v>
      </c>
      <c r="AS107" s="40">
        <v>0</v>
      </c>
      <c r="AT107" s="40">
        <v>0</v>
      </c>
      <c r="AU107" s="40">
        <v>0</v>
      </c>
      <c r="AV107" s="40">
        <v>0</v>
      </c>
      <c r="AW107" s="40">
        <v>0</v>
      </c>
      <c r="AX107" s="40">
        <v>0</v>
      </c>
      <c r="AY107" s="40">
        <v>0</v>
      </c>
      <c r="AZ107" s="40">
        <v>0</v>
      </c>
      <c r="BA107" s="40">
        <v>0</v>
      </c>
      <c r="BB107" s="40">
        <v>0</v>
      </c>
      <c r="BC107" s="40">
        <v>0</v>
      </c>
      <c r="BD107" s="40">
        <v>0</v>
      </c>
      <c r="BE107" s="40">
        <v>0</v>
      </c>
      <c r="BF107" s="40">
        <v>0</v>
      </c>
      <c r="BG107" s="40">
        <v>0</v>
      </c>
      <c r="BH107" s="40">
        <v>0</v>
      </c>
      <c r="BI107" s="40">
        <v>0</v>
      </c>
      <c r="BJ107" s="40">
        <v>0</v>
      </c>
      <c r="BK107" s="40">
        <v>0</v>
      </c>
      <c r="BL107" s="40">
        <v>0</v>
      </c>
      <c r="BM107" s="40">
        <v>0</v>
      </c>
      <c r="BN107" s="40">
        <v>0</v>
      </c>
      <c r="BO107" s="40">
        <v>0</v>
      </c>
      <c r="BP107" s="40">
        <v>0</v>
      </c>
      <c r="BQ107" s="40">
        <v>0</v>
      </c>
      <c r="BR107" s="40">
        <v>0</v>
      </c>
      <c r="BS107" s="40">
        <v>0</v>
      </c>
      <c r="BT107" s="40">
        <v>0</v>
      </c>
      <c r="BU107" s="40">
        <v>0</v>
      </c>
      <c r="BV107" s="40">
        <v>0</v>
      </c>
      <c r="BW107" s="40">
        <v>0</v>
      </c>
      <c r="BX107" s="40">
        <v>0</v>
      </c>
      <c r="BY107" s="40">
        <v>0</v>
      </c>
      <c r="BZ107" s="40">
        <v>0.79</v>
      </c>
      <c r="CA107" s="40">
        <v>0</v>
      </c>
      <c r="CB107" s="40">
        <v>0</v>
      </c>
      <c r="CC107" s="40">
        <v>0</v>
      </c>
      <c r="CD107" s="40">
        <v>0</v>
      </c>
      <c r="CE107" s="40">
        <v>0</v>
      </c>
      <c r="CF107" s="40">
        <v>0</v>
      </c>
      <c r="CG107" s="40">
        <v>0</v>
      </c>
      <c r="CH107" s="40">
        <v>0</v>
      </c>
      <c r="CI107" s="40">
        <v>0</v>
      </c>
      <c r="CJ107" s="40">
        <v>0</v>
      </c>
      <c r="CK107" s="40">
        <v>0</v>
      </c>
      <c r="CL107" s="40">
        <v>0</v>
      </c>
      <c r="CM107" s="40">
        <v>0</v>
      </c>
      <c r="CN107" s="40">
        <v>0</v>
      </c>
      <c r="CO107" s="40">
        <v>0</v>
      </c>
      <c r="CP107" s="40">
        <v>0</v>
      </c>
      <c r="CQ107" s="40">
        <v>0</v>
      </c>
      <c r="CR107" s="40">
        <v>0</v>
      </c>
      <c r="CS107" s="40">
        <v>0</v>
      </c>
      <c r="CT107" s="40">
        <v>0</v>
      </c>
      <c r="CU107" s="40">
        <v>0</v>
      </c>
      <c r="CV107" s="42">
        <f t="shared" si="192"/>
        <v>0</v>
      </c>
      <c r="CW107" s="42">
        <f t="shared" si="193"/>
        <v>0</v>
      </c>
      <c r="CX107" s="42">
        <f t="shared" si="194"/>
        <v>0</v>
      </c>
      <c r="CY107" s="42">
        <f t="shared" si="195"/>
        <v>0</v>
      </c>
      <c r="CZ107" s="42">
        <f t="shared" si="196"/>
        <v>0</v>
      </c>
      <c r="DA107" s="42">
        <f t="shared" si="197"/>
        <v>0</v>
      </c>
      <c r="DB107" s="42">
        <f t="shared" si="198"/>
        <v>0</v>
      </c>
      <c r="DC107" s="42">
        <f t="shared" si="199"/>
        <v>0</v>
      </c>
      <c r="DD107" s="42">
        <f t="shared" si="200"/>
        <v>0</v>
      </c>
      <c r="DE107" s="42">
        <f t="shared" si="201"/>
        <v>0</v>
      </c>
      <c r="DF107" s="42">
        <f t="shared" si="202"/>
        <v>0.79</v>
      </c>
      <c r="DG107" s="42">
        <f t="shared" si="203"/>
        <v>0</v>
      </c>
      <c r="DH107" s="42">
        <f t="shared" si="204"/>
        <v>0</v>
      </c>
      <c r="DI107" s="42">
        <f t="shared" si="205"/>
        <v>0</v>
      </c>
      <c r="DJ107" s="42">
        <f t="shared" si="206"/>
        <v>0</v>
      </c>
      <c r="DK107" s="42">
        <f t="shared" si="207"/>
        <v>0</v>
      </c>
      <c r="DL107" s="47"/>
    </row>
    <row r="108" spans="1:116" ht="63" x14ac:dyDescent="0.25">
      <c r="A108" s="1" t="s">
        <v>242</v>
      </c>
      <c r="B108" s="31" t="s">
        <v>318</v>
      </c>
      <c r="C108" s="29" t="s">
        <v>319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0.5</v>
      </c>
      <c r="BA108" s="9">
        <v>0</v>
      </c>
      <c r="BB108" s="9">
        <v>0.3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0.25</v>
      </c>
      <c r="BI108" s="9">
        <v>0</v>
      </c>
      <c r="BJ108" s="9">
        <v>0.49399999999999999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13">
        <f t="shared" si="192"/>
        <v>0.5</v>
      </c>
      <c r="CW108" s="13">
        <f t="shared" si="193"/>
        <v>0</v>
      </c>
      <c r="CX108" s="13">
        <f t="shared" si="194"/>
        <v>0.3</v>
      </c>
      <c r="CY108" s="13">
        <f t="shared" si="195"/>
        <v>0</v>
      </c>
      <c r="CZ108" s="13">
        <f t="shared" si="196"/>
        <v>0</v>
      </c>
      <c r="DA108" s="13">
        <f t="shared" si="197"/>
        <v>0</v>
      </c>
      <c r="DB108" s="13">
        <f t="shared" si="198"/>
        <v>0</v>
      </c>
      <c r="DC108" s="13">
        <f t="shared" si="199"/>
        <v>0</v>
      </c>
      <c r="DD108" s="13">
        <f t="shared" si="200"/>
        <v>0.25</v>
      </c>
      <c r="DE108" s="13">
        <f t="shared" si="201"/>
        <v>0</v>
      </c>
      <c r="DF108" s="13">
        <f t="shared" si="202"/>
        <v>0.49399999999999999</v>
      </c>
      <c r="DG108" s="13">
        <f t="shared" si="203"/>
        <v>0</v>
      </c>
      <c r="DH108" s="13">
        <f t="shared" si="204"/>
        <v>0</v>
      </c>
      <c r="DI108" s="13">
        <f t="shared" si="205"/>
        <v>0</v>
      </c>
      <c r="DJ108" s="13">
        <f t="shared" si="206"/>
        <v>0</v>
      </c>
      <c r="DK108" s="13">
        <f t="shared" si="207"/>
        <v>0</v>
      </c>
      <c r="DL108" s="14"/>
    </row>
    <row r="109" spans="1:116" s="44" customFormat="1" ht="31.5" x14ac:dyDescent="0.25">
      <c r="A109" s="37" t="s">
        <v>244</v>
      </c>
      <c r="B109" s="45" t="s">
        <v>428</v>
      </c>
      <c r="C109" s="46" t="s">
        <v>429</v>
      </c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0</v>
      </c>
      <c r="BR109" s="40">
        <v>0</v>
      </c>
      <c r="BS109" s="40">
        <v>0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6.3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2">
        <f t="shared" si="192"/>
        <v>0</v>
      </c>
      <c r="CW109" s="42">
        <f t="shared" si="193"/>
        <v>0</v>
      </c>
      <c r="CX109" s="42">
        <f t="shared" si="194"/>
        <v>0</v>
      </c>
      <c r="CY109" s="42">
        <f t="shared" si="195"/>
        <v>0</v>
      </c>
      <c r="CZ109" s="42">
        <f t="shared" si="196"/>
        <v>0</v>
      </c>
      <c r="DA109" s="42">
        <f t="shared" si="197"/>
        <v>0</v>
      </c>
      <c r="DB109" s="42">
        <f t="shared" si="198"/>
        <v>0</v>
      </c>
      <c r="DC109" s="42">
        <f t="shared" si="199"/>
        <v>0</v>
      </c>
      <c r="DD109" s="42">
        <f t="shared" si="200"/>
        <v>0</v>
      </c>
      <c r="DE109" s="42">
        <f t="shared" si="201"/>
        <v>0</v>
      </c>
      <c r="DF109" s="42">
        <f t="shared" si="202"/>
        <v>6.3</v>
      </c>
      <c r="DG109" s="42">
        <f t="shared" si="203"/>
        <v>0</v>
      </c>
      <c r="DH109" s="42">
        <f t="shared" si="204"/>
        <v>0</v>
      </c>
      <c r="DI109" s="42">
        <f t="shared" si="205"/>
        <v>0</v>
      </c>
      <c r="DJ109" s="42">
        <f t="shared" si="206"/>
        <v>0</v>
      </c>
      <c r="DK109" s="42">
        <f t="shared" si="207"/>
        <v>0</v>
      </c>
      <c r="DL109" s="47"/>
    </row>
    <row r="110" spans="1:116" ht="31.5" x14ac:dyDescent="0.25">
      <c r="A110" s="1" t="s">
        <v>188</v>
      </c>
      <c r="B110" s="11" t="s">
        <v>189</v>
      </c>
      <c r="C110" s="12" t="s">
        <v>133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10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13">
        <f t="shared" si="13"/>
        <v>0</v>
      </c>
      <c r="CW110" s="13">
        <f t="shared" si="14"/>
        <v>0</v>
      </c>
      <c r="CX110" s="13">
        <f t="shared" si="15"/>
        <v>0</v>
      </c>
      <c r="CY110" s="13">
        <f t="shared" si="16"/>
        <v>0</v>
      </c>
      <c r="CZ110" s="13">
        <f t="shared" si="17"/>
        <v>0</v>
      </c>
      <c r="DA110" s="13">
        <f t="shared" si="18"/>
        <v>0</v>
      </c>
      <c r="DB110" s="13">
        <f t="shared" si="19"/>
        <v>0</v>
      </c>
      <c r="DC110" s="13">
        <f t="shared" si="20"/>
        <v>0</v>
      </c>
      <c r="DD110" s="9">
        <f t="shared" ref="DD110:DD121" si="208">AB110</f>
        <v>0</v>
      </c>
      <c r="DE110" s="9">
        <f t="shared" ref="DE110:DE121" si="209">AC110</f>
        <v>0</v>
      </c>
      <c r="DF110" s="9">
        <f t="shared" ref="DF110:DF121" si="210">AD110</f>
        <v>0</v>
      </c>
      <c r="DG110" s="9">
        <f t="shared" ref="DG110:DG121" si="211">AE110</f>
        <v>0</v>
      </c>
      <c r="DH110" s="9">
        <f t="shared" ref="DH110:DH121" si="212">AF110</f>
        <v>0</v>
      </c>
      <c r="DI110" s="9">
        <f t="shared" ref="DI110:DI121" si="213">AG110</f>
        <v>0</v>
      </c>
      <c r="DJ110" s="9">
        <f t="shared" ref="DJ110:DJ121" si="214">AH110</f>
        <v>0</v>
      </c>
      <c r="DK110" s="9">
        <f t="shared" ref="DK110:DK121" si="215">AI110</f>
        <v>0</v>
      </c>
      <c r="DL110" s="2"/>
    </row>
    <row r="111" spans="1:116" s="44" customFormat="1" ht="63" x14ac:dyDescent="0.25">
      <c r="A111" s="39" t="s">
        <v>117</v>
      </c>
      <c r="B111" s="38" t="s">
        <v>430</v>
      </c>
      <c r="C111" s="39" t="s">
        <v>431</v>
      </c>
      <c r="D111" s="40">
        <v>0</v>
      </c>
      <c r="E111" s="40">
        <v>0</v>
      </c>
      <c r="F111" s="40">
        <v>0</v>
      </c>
      <c r="G111" s="40">
        <v>0</v>
      </c>
      <c r="H111" s="40">
        <v>0</v>
      </c>
      <c r="I111" s="40">
        <v>0</v>
      </c>
      <c r="J111" s="40">
        <v>0</v>
      </c>
      <c r="K111" s="40">
        <v>0</v>
      </c>
      <c r="L111" s="40">
        <v>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0</v>
      </c>
      <c r="S111" s="40">
        <v>0</v>
      </c>
      <c r="T111" s="40">
        <v>0</v>
      </c>
      <c r="U111" s="40">
        <v>0</v>
      </c>
      <c r="V111" s="40">
        <v>0</v>
      </c>
      <c r="W111" s="40">
        <v>0</v>
      </c>
      <c r="X111" s="40">
        <v>0</v>
      </c>
      <c r="Y111" s="40">
        <v>0</v>
      </c>
      <c r="Z111" s="40">
        <v>0</v>
      </c>
      <c r="AA111" s="40">
        <v>0</v>
      </c>
      <c r="AB111" s="40">
        <v>0</v>
      </c>
      <c r="AC111" s="40">
        <v>0</v>
      </c>
      <c r="AD111" s="40">
        <v>0</v>
      </c>
      <c r="AE111" s="40">
        <v>0</v>
      </c>
      <c r="AF111" s="40">
        <v>0</v>
      </c>
      <c r="AG111" s="40">
        <v>0</v>
      </c>
      <c r="AH111" s="40">
        <v>0</v>
      </c>
      <c r="AI111" s="40">
        <v>0</v>
      </c>
      <c r="AJ111" s="40">
        <v>0</v>
      </c>
      <c r="AK111" s="40">
        <v>0</v>
      </c>
      <c r="AL111" s="40">
        <v>0</v>
      </c>
      <c r="AM111" s="40">
        <v>0</v>
      </c>
      <c r="AN111" s="40">
        <v>0</v>
      </c>
      <c r="AO111" s="40">
        <v>0</v>
      </c>
      <c r="AP111" s="40">
        <v>0</v>
      </c>
      <c r="AQ111" s="40">
        <v>0</v>
      </c>
      <c r="AR111" s="40">
        <v>0</v>
      </c>
      <c r="AS111" s="40">
        <v>0</v>
      </c>
      <c r="AT111" s="40">
        <v>0</v>
      </c>
      <c r="AU111" s="40">
        <v>0</v>
      </c>
      <c r="AV111" s="40">
        <v>0</v>
      </c>
      <c r="AW111" s="40">
        <v>0</v>
      </c>
      <c r="AX111" s="40">
        <v>0</v>
      </c>
      <c r="AY111" s="40">
        <v>0</v>
      </c>
      <c r="AZ111" s="40">
        <v>0</v>
      </c>
      <c r="BA111" s="40">
        <v>0</v>
      </c>
      <c r="BB111" s="40">
        <v>0</v>
      </c>
      <c r="BC111" s="40">
        <v>0</v>
      </c>
      <c r="BD111" s="40">
        <v>0</v>
      </c>
      <c r="BE111" s="40">
        <v>0</v>
      </c>
      <c r="BF111" s="40">
        <v>0</v>
      </c>
      <c r="BG111" s="40">
        <v>0</v>
      </c>
      <c r="BH111" s="40">
        <v>0</v>
      </c>
      <c r="BI111" s="40">
        <v>0</v>
      </c>
      <c r="BJ111" s="40">
        <v>0</v>
      </c>
      <c r="BK111" s="40">
        <v>0</v>
      </c>
      <c r="BL111" s="40">
        <v>0</v>
      </c>
      <c r="BM111" s="40">
        <v>0</v>
      </c>
      <c r="BN111" s="40">
        <v>0</v>
      </c>
      <c r="BO111" s="40">
        <v>0</v>
      </c>
      <c r="BP111" s="40">
        <v>0</v>
      </c>
      <c r="BQ111" s="40">
        <v>0</v>
      </c>
      <c r="BR111" s="40">
        <v>0</v>
      </c>
      <c r="BS111" s="40">
        <v>0</v>
      </c>
      <c r="BT111" s="40">
        <v>0</v>
      </c>
      <c r="BU111" s="40">
        <v>0</v>
      </c>
      <c r="BV111" s="40">
        <v>0</v>
      </c>
      <c r="BW111" s="40">
        <v>0</v>
      </c>
      <c r="BX111" s="40">
        <v>0</v>
      </c>
      <c r="BY111" s="40">
        <v>0</v>
      </c>
      <c r="BZ111" s="40">
        <v>0</v>
      </c>
      <c r="CA111" s="40">
        <v>0</v>
      </c>
      <c r="CB111" s="40">
        <v>0</v>
      </c>
      <c r="CC111" s="40">
        <v>0</v>
      </c>
      <c r="CD111" s="40">
        <v>0</v>
      </c>
      <c r="CE111" s="40">
        <v>1</v>
      </c>
      <c r="CF111" s="40">
        <v>0</v>
      </c>
      <c r="CG111" s="40">
        <v>0</v>
      </c>
      <c r="CH111" s="40">
        <v>0</v>
      </c>
      <c r="CI111" s="40">
        <v>0</v>
      </c>
      <c r="CJ111" s="40">
        <v>0</v>
      </c>
      <c r="CK111" s="40">
        <v>0</v>
      </c>
      <c r="CL111" s="40">
        <v>0</v>
      </c>
      <c r="CM111" s="40">
        <v>0</v>
      </c>
      <c r="CN111" s="40">
        <v>0</v>
      </c>
      <c r="CO111" s="40">
        <v>0</v>
      </c>
      <c r="CP111" s="40">
        <v>0</v>
      </c>
      <c r="CQ111" s="40">
        <v>0</v>
      </c>
      <c r="CR111" s="40">
        <v>0</v>
      </c>
      <c r="CS111" s="40">
        <v>0</v>
      </c>
      <c r="CT111" s="40">
        <v>0</v>
      </c>
      <c r="CU111" s="40">
        <v>0</v>
      </c>
      <c r="CV111" s="42">
        <f t="shared" si="13"/>
        <v>0</v>
      </c>
      <c r="CW111" s="42">
        <f t="shared" si="14"/>
        <v>0</v>
      </c>
      <c r="CX111" s="42">
        <f t="shared" si="15"/>
        <v>0</v>
      </c>
      <c r="CY111" s="42">
        <f t="shared" si="16"/>
        <v>0</v>
      </c>
      <c r="CZ111" s="42">
        <f t="shared" si="17"/>
        <v>0</v>
      </c>
      <c r="DA111" s="42">
        <f t="shared" si="18"/>
        <v>0</v>
      </c>
      <c r="DB111" s="42">
        <f t="shared" si="19"/>
        <v>0</v>
      </c>
      <c r="DC111" s="42">
        <f t="shared" si="20"/>
        <v>0</v>
      </c>
      <c r="DD111" s="42">
        <f t="shared" ref="DD111:DD120" si="216">SUM(AB111,AR111,BH111,BX111,CN111,)</f>
        <v>0</v>
      </c>
      <c r="DE111" s="42">
        <f t="shared" ref="DE111:DE120" si="217">SUM(AC111,AS111,BI111,BY111,CO111,)</f>
        <v>0</v>
      </c>
      <c r="DF111" s="42">
        <f t="shared" ref="DF111:DF120" si="218">SUM(AD111,AT111,BJ111,BZ111,CP111,)</f>
        <v>0</v>
      </c>
      <c r="DG111" s="42">
        <f t="shared" ref="DG111:DG120" si="219">SUM(AE111,AU111,BK111,CA111,CQ111,)</f>
        <v>0</v>
      </c>
      <c r="DH111" s="42">
        <f t="shared" ref="DH111:DH120" si="220">SUM(AF111,AV111,BL111,CB111,CR111,)</f>
        <v>0</v>
      </c>
      <c r="DI111" s="42">
        <f t="shared" ref="DI111:DI120" si="221">SUM(AG111,AW111,BM111,CC111,CS111,)</f>
        <v>0</v>
      </c>
      <c r="DJ111" s="42">
        <f t="shared" ref="DJ111:DJ120" si="222">SUM(AH111,AX111,BN111,CD111,CT111,)</f>
        <v>0</v>
      </c>
      <c r="DK111" s="42">
        <f t="shared" ref="DK111:DK120" si="223">SUM(AI111,AY111,BO111,CE111,CU111,)</f>
        <v>1</v>
      </c>
      <c r="DL111" s="43"/>
    </row>
    <row r="112" spans="1:116" s="44" customFormat="1" ht="47.25" x14ac:dyDescent="0.25">
      <c r="A112" s="39" t="s">
        <v>118</v>
      </c>
      <c r="B112" s="38" t="s">
        <v>432</v>
      </c>
      <c r="C112" s="39" t="s">
        <v>433</v>
      </c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4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1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42">
        <f t="shared" si="13"/>
        <v>0</v>
      </c>
      <c r="CW112" s="42">
        <f t="shared" si="14"/>
        <v>0</v>
      </c>
      <c r="CX112" s="42">
        <f t="shared" si="15"/>
        <v>0</v>
      </c>
      <c r="CY112" s="42">
        <f t="shared" si="16"/>
        <v>0</v>
      </c>
      <c r="CZ112" s="42">
        <f t="shared" si="17"/>
        <v>0</v>
      </c>
      <c r="DA112" s="42">
        <f t="shared" si="18"/>
        <v>0</v>
      </c>
      <c r="DB112" s="42">
        <f t="shared" si="19"/>
        <v>0</v>
      </c>
      <c r="DC112" s="42">
        <f t="shared" si="20"/>
        <v>0</v>
      </c>
      <c r="DD112" s="42">
        <f t="shared" si="216"/>
        <v>0</v>
      </c>
      <c r="DE112" s="42">
        <f t="shared" si="217"/>
        <v>0</v>
      </c>
      <c r="DF112" s="42">
        <f t="shared" si="218"/>
        <v>0</v>
      </c>
      <c r="DG112" s="42">
        <f t="shared" si="219"/>
        <v>0</v>
      </c>
      <c r="DH112" s="42">
        <f t="shared" si="220"/>
        <v>0</v>
      </c>
      <c r="DI112" s="42">
        <f t="shared" si="221"/>
        <v>0</v>
      </c>
      <c r="DJ112" s="42">
        <f t="shared" si="222"/>
        <v>0</v>
      </c>
      <c r="DK112" s="42">
        <f t="shared" si="223"/>
        <v>1</v>
      </c>
      <c r="DL112" s="43"/>
    </row>
    <row r="113" spans="1:116" s="44" customFormat="1" ht="47.25" x14ac:dyDescent="0.25">
      <c r="A113" s="39" t="s">
        <v>119</v>
      </c>
      <c r="B113" s="38" t="s">
        <v>434</v>
      </c>
      <c r="C113" s="39" t="s">
        <v>435</v>
      </c>
      <c r="D113" s="40">
        <v>0</v>
      </c>
      <c r="E113" s="40">
        <v>0</v>
      </c>
      <c r="F113" s="40">
        <v>0</v>
      </c>
      <c r="G113" s="40">
        <v>0</v>
      </c>
      <c r="H113" s="40">
        <v>0</v>
      </c>
      <c r="I113" s="40">
        <v>0</v>
      </c>
      <c r="J113" s="40">
        <v>0</v>
      </c>
      <c r="K113" s="40">
        <v>0</v>
      </c>
      <c r="L113" s="40">
        <v>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0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0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0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0">
        <v>0</v>
      </c>
      <c r="AS113" s="40">
        <v>0</v>
      </c>
      <c r="AT113" s="40">
        <v>0</v>
      </c>
      <c r="AU113" s="40">
        <v>0</v>
      </c>
      <c r="AV113" s="40">
        <v>0</v>
      </c>
      <c r="AW113" s="40">
        <v>0</v>
      </c>
      <c r="AX113" s="40">
        <v>0</v>
      </c>
      <c r="AY113" s="40">
        <v>0</v>
      </c>
      <c r="AZ113" s="40">
        <v>0</v>
      </c>
      <c r="BA113" s="40">
        <v>0</v>
      </c>
      <c r="BB113" s="40">
        <v>0</v>
      </c>
      <c r="BC113" s="40">
        <v>0</v>
      </c>
      <c r="BD113" s="40">
        <v>0</v>
      </c>
      <c r="BE113" s="40">
        <v>0</v>
      </c>
      <c r="BF113" s="40">
        <v>0</v>
      </c>
      <c r="BG113" s="40">
        <v>0</v>
      </c>
      <c r="BH113" s="40">
        <v>0</v>
      </c>
      <c r="BI113" s="40">
        <v>0</v>
      </c>
      <c r="BJ113" s="40">
        <v>0</v>
      </c>
      <c r="BK113" s="40">
        <v>0</v>
      </c>
      <c r="BL113" s="40">
        <v>0</v>
      </c>
      <c r="BM113" s="40">
        <v>0</v>
      </c>
      <c r="BN113" s="40">
        <v>0</v>
      </c>
      <c r="BO113" s="40">
        <v>0</v>
      </c>
      <c r="BP113" s="40">
        <v>0</v>
      </c>
      <c r="BQ113" s="40">
        <v>0</v>
      </c>
      <c r="BR113" s="40">
        <v>0</v>
      </c>
      <c r="BS113" s="40">
        <v>0</v>
      </c>
      <c r="BT113" s="40">
        <v>0</v>
      </c>
      <c r="BU113" s="40">
        <v>0</v>
      </c>
      <c r="BV113" s="40">
        <v>0</v>
      </c>
      <c r="BW113" s="40">
        <v>0</v>
      </c>
      <c r="BX113" s="40">
        <v>0</v>
      </c>
      <c r="BY113" s="40">
        <v>0</v>
      </c>
      <c r="BZ113" s="40">
        <v>0</v>
      </c>
      <c r="CA113" s="40">
        <v>0</v>
      </c>
      <c r="CB113" s="40">
        <v>0</v>
      </c>
      <c r="CC113" s="40">
        <v>0</v>
      </c>
      <c r="CD113" s="40">
        <v>0</v>
      </c>
      <c r="CE113" s="40">
        <v>1</v>
      </c>
      <c r="CF113" s="40">
        <v>0</v>
      </c>
      <c r="CG113" s="40">
        <v>0</v>
      </c>
      <c r="CH113" s="40">
        <v>0</v>
      </c>
      <c r="CI113" s="40">
        <v>0</v>
      </c>
      <c r="CJ113" s="40">
        <v>0</v>
      </c>
      <c r="CK113" s="40">
        <v>0</v>
      </c>
      <c r="CL113" s="40">
        <v>0</v>
      </c>
      <c r="CM113" s="40">
        <v>0</v>
      </c>
      <c r="CN113" s="40">
        <v>0</v>
      </c>
      <c r="CO113" s="40">
        <v>0</v>
      </c>
      <c r="CP113" s="40">
        <v>0</v>
      </c>
      <c r="CQ113" s="40">
        <v>0</v>
      </c>
      <c r="CR113" s="40">
        <v>0</v>
      </c>
      <c r="CS113" s="40">
        <v>0</v>
      </c>
      <c r="CT113" s="40">
        <v>0</v>
      </c>
      <c r="CU113" s="40">
        <v>0</v>
      </c>
      <c r="CV113" s="42">
        <f t="shared" si="13"/>
        <v>0</v>
      </c>
      <c r="CW113" s="42">
        <f t="shared" si="14"/>
        <v>0</v>
      </c>
      <c r="CX113" s="42">
        <f t="shared" si="15"/>
        <v>0</v>
      </c>
      <c r="CY113" s="42">
        <f t="shared" si="16"/>
        <v>0</v>
      </c>
      <c r="CZ113" s="42">
        <f t="shared" si="17"/>
        <v>0</v>
      </c>
      <c r="DA113" s="42">
        <f t="shared" si="18"/>
        <v>0</v>
      </c>
      <c r="DB113" s="42">
        <f t="shared" si="19"/>
        <v>0</v>
      </c>
      <c r="DC113" s="42">
        <f t="shared" si="20"/>
        <v>0</v>
      </c>
      <c r="DD113" s="42">
        <f t="shared" si="216"/>
        <v>0</v>
      </c>
      <c r="DE113" s="42">
        <f t="shared" si="217"/>
        <v>0</v>
      </c>
      <c r="DF113" s="42">
        <f t="shared" si="218"/>
        <v>0</v>
      </c>
      <c r="DG113" s="42">
        <f t="shared" si="219"/>
        <v>0</v>
      </c>
      <c r="DH113" s="42">
        <f t="shared" si="220"/>
        <v>0</v>
      </c>
      <c r="DI113" s="42">
        <f t="shared" si="221"/>
        <v>0</v>
      </c>
      <c r="DJ113" s="42">
        <f t="shared" si="222"/>
        <v>0</v>
      </c>
      <c r="DK113" s="42">
        <f t="shared" si="223"/>
        <v>1</v>
      </c>
      <c r="DL113" s="43"/>
    </row>
    <row r="114" spans="1:116" s="44" customFormat="1" ht="47.25" x14ac:dyDescent="0.25">
      <c r="A114" s="39" t="s">
        <v>120</v>
      </c>
      <c r="B114" s="38" t="s">
        <v>436</v>
      </c>
      <c r="C114" s="39" t="s">
        <v>437</v>
      </c>
      <c r="D114" s="40">
        <v>0</v>
      </c>
      <c r="E114" s="40">
        <v>0</v>
      </c>
      <c r="F114" s="40">
        <v>0</v>
      </c>
      <c r="G114" s="40">
        <v>0</v>
      </c>
      <c r="H114" s="40">
        <v>0</v>
      </c>
      <c r="I114" s="40">
        <v>0</v>
      </c>
      <c r="J114" s="40">
        <v>0</v>
      </c>
      <c r="K114" s="40">
        <v>0</v>
      </c>
      <c r="L114" s="40">
        <v>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0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0">
        <v>0</v>
      </c>
      <c r="AC114" s="40">
        <v>0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>
        <v>0</v>
      </c>
      <c r="AJ114" s="40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0">
        <v>0</v>
      </c>
      <c r="AS114" s="40">
        <v>0</v>
      </c>
      <c r="AT114" s="40">
        <v>0</v>
      </c>
      <c r="AU114" s="40">
        <v>0</v>
      </c>
      <c r="AV114" s="40">
        <v>0</v>
      </c>
      <c r="AW114" s="40">
        <v>0</v>
      </c>
      <c r="AX114" s="40">
        <v>0</v>
      </c>
      <c r="AY114" s="40">
        <v>0</v>
      </c>
      <c r="AZ114" s="40">
        <v>0</v>
      </c>
      <c r="BA114" s="40">
        <v>0</v>
      </c>
      <c r="BB114" s="40">
        <v>0</v>
      </c>
      <c r="BC114" s="40">
        <v>0</v>
      </c>
      <c r="BD114" s="40">
        <v>0</v>
      </c>
      <c r="BE114" s="40">
        <v>0</v>
      </c>
      <c r="BF114" s="40">
        <v>0</v>
      </c>
      <c r="BG114" s="40">
        <v>0</v>
      </c>
      <c r="BH114" s="40">
        <v>0</v>
      </c>
      <c r="BI114" s="40">
        <v>0</v>
      </c>
      <c r="BJ114" s="40">
        <v>0</v>
      </c>
      <c r="BK114" s="40">
        <v>0</v>
      </c>
      <c r="BL114" s="40">
        <v>0</v>
      </c>
      <c r="BM114" s="40">
        <v>0</v>
      </c>
      <c r="BN114" s="40">
        <v>0</v>
      </c>
      <c r="BO114" s="40">
        <v>0</v>
      </c>
      <c r="BP114" s="40">
        <v>0</v>
      </c>
      <c r="BQ114" s="40">
        <v>0</v>
      </c>
      <c r="BR114" s="40">
        <v>0</v>
      </c>
      <c r="BS114" s="40">
        <v>0</v>
      </c>
      <c r="BT114" s="40">
        <v>0</v>
      </c>
      <c r="BU114" s="40">
        <v>0</v>
      </c>
      <c r="BV114" s="40">
        <v>0</v>
      </c>
      <c r="BW114" s="40">
        <v>0</v>
      </c>
      <c r="BX114" s="40">
        <v>0</v>
      </c>
      <c r="BY114" s="40">
        <v>0</v>
      </c>
      <c r="BZ114" s="40">
        <v>0</v>
      </c>
      <c r="CA114" s="40">
        <v>0</v>
      </c>
      <c r="CB114" s="40">
        <v>0</v>
      </c>
      <c r="CC114" s="40">
        <v>0</v>
      </c>
      <c r="CD114" s="40">
        <v>0</v>
      </c>
      <c r="CE114" s="40">
        <v>1</v>
      </c>
      <c r="CF114" s="40">
        <v>0</v>
      </c>
      <c r="CG114" s="40">
        <v>0</v>
      </c>
      <c r="CH114" s="40">
        <v>0</v>
      </c>
      <c r="CI114" s="40">
        <v>0</v>
      </c>
      <c r="CJ114" s="40">
        <v>0</v>
      </c>
      <c r="CK114" s="40">
        <v>0</v>
      </c>
      <c r="CL114" s="40">
        <v>0</v>
      </c>
      <c r="CM114" s="40">
        <v>0</v>
      </c>
      <c r="CN114" s="40">
        <v>0</v>
      </c>
      <c r="CO114" s="40">
        <v>0</v>
      </c>
      <c r="CP114" s="40">
        <v>0</v>
      </c>
      <c r="CQ114" s="40">
        <v>0</v>
      </c>
      <c r="CR114" s="40">
        <v>0</v>
      </c>
      <c r="CS114" s="40">
        <v>0</v>
      </c>
      <c r="CT114" s="40">
        <v>0</v>
      </c>
      <c r="CU114" s="40">
        <v>0</v>
      </c>
      <c r="CV114" s="42">
        <f t="shared" si="13"/>
        <v>0</v>
      </c>
      <c r="CW114" s="42">
        <f t="shared" si="14"/>
        <v>0</v>
      </c>
      <c r="CX114" s="42">
        <f t="shared" si="15"/>
        <v>0</v>
      </c>
      <c r="CY114" s="42">
        <f t="shared" si="16"/>
        <v>0</v>
      </c>
      <c r="CZ114" s="42">
        <f t="shared" si="17"/>
        <v>0</v>
      </c>
      <c r="DA114" s="42">
        <f t="shared" si="18"/>
        <v>0</v>
      </c>
      <c r="DB114" s="42">
        <f t="shared" si="19"/>
        <v>0</v>
      </c>
      <c r="DC114" s="42">
        <f t="shared" si="20"/>
        <v>0</v>
      </c>
      <c r="DD114" s="42">
        <f t="shared" si="216"/>
        <v>0</v>
      </c>
      <c r="DE114" s="42">
        <f t="shared" si="217"/>
        <v>0</v>
      </c>
      <c r="DF114" s="42">
        <f t="shared" si="218"/>
        <v>0</v>
      </c>
      <c r="DG114" s="42">
        <f t="shared" si="219"/>
        <v>0</v>
      </c>
      <c r="DH114" s="42">
        <f t="shared" si="220"/>
        <v>0</v>
      </c>
      <c r="DI114" s="42">
        <f t="shared" si="221"/>
        <v>0</v>
      </c>
      <c r="DJ114" s="42">
        <f t="shared" si="222"/>
        <v>0</v>
      </c>
      <c r="DK114" s="42">
        <f t="shared" si="223"/>
        <v>1</v>
      </c>
      <c r="DL114" s="43"/>
    </row>
    <row r="115" spans="1:116" s="44" customFormat="1" ht="31.5" x14ac:dyDescent="0.25">
      <c r="A115" s="39" t="s">
        <v>121</v>
      </c>
      <c r="B115" s="38" t="s">
        <v>438</v>
      </c>
      <c r="C115" s="39" t="s">
        <v>439</v>
      </c>
      <c r="D115" s="40">
        <v>0</v>
      </c>
      <c r="E115" s="40">
        <v>0</v>
      </c>
      <c r="F115" s="40">
        <v>0</v>
      </c>
      <c r="G115" s="40">
        <v>0</v>
      </c>
      <c r="H115" s="40">
        <v>0</v>
      </c>
      <c r="I115" s="40">
        <v>0</v>
      </c>
      <c r="J115" s="40">
        <v>0</v>
      </c>
      <c r="K115" s="40">
        <v>0</v>
      </c>
      <c r="L115" s="40">
        <v>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0</v>
      </c>
      <c r="S115" s="40">
        <v>0</v>
      </c>
      <c r="T115" s="40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0">
        <v>0</v>
      </c>
      <c r="AC115" s="40">
        <v>0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>
        <v>0</v>
      </c>
      <c r="AJ115" s="40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0">
        <v>0</v>
      </c>
      <c r="AS115" s="40">
        <v>0</v>
      </c>
      <c r="AT115" s="40">
        <v>0</v>
      </c>
      <c r="AU115" s="40">
        <v>0</v>
      </c>
      <c r="AV115" s="40">
        <v>0</v>
      </c>
      <c r="AW115" s="40">
        <v>0</v>
      </c>
      <c r="AX115" s="40">
        <v>0</v>
      </c>
      <c r="AY115" s="40">
        <v>0</v>
      </c>
      <c r="AZ115" s="40">
        <v>0</v>
      </c>
      <c r="BA115" s="40">
        <v>0</v>
      </c>
      <c r="BB115" s="40">
        <v>0</v>
      </c>
      <c r="BC115" s="40">
        <v>0</v>
      </c>
      <c r="BD115" s="40">
        <v>0</v>
      </c>
      <c r="BE115" s="40">
        <v>0</v>
      </c>
      <c r="BF115" s="40">
        <v>0</v>
      </c>
      <c r="BG115" s="40">
        <v>0</v>
      </c>
      <c r="BH115" s="40">
        <v>0</v>
      </c>
      <c r="BI115" s="40">
        <v>0</v>
      </c>
      <c r="BJ115" s="40">
        <v>0</v>
      </c>
      <c r="BK115" s="40">
        <v>0</v>
      </c>
      <c r="BL115" s="40">
        <v>0</v>
      </c>
      <c r="BM115" s="40">
        <v>0</v>
      </c>
      <c r="BN115" s="40">
        <v>0</v>
      </c>
      <c r="BO115" s="40">
        <v>0</v>
      </c>
      <c r="BP115" s="40">
        <v>0</v>
      </c>
      <c r="BQ115" s="40">
        <v>0</v>
      </c>
      <c r="BR115" s="40">
        <v>0</v>
      </c>
      <c r="BS115" s="40">
        <v>0</v>
      </c>
      <c r="BT115" s="40">
        <v>0</v>
      </c>
      <c r="BU115" s="40">
        <v>0</v>
      </c>
      <c r="BV115" s="40">
        <v>0</v>
      </c>
      <c r="BW115" s="40">
        <v>0</v>
      </c>
      <c r="BX115" s="40">
        <v>0</v>
      </c>
      <c r="BY115" s="40">
        <v>0</v>
      </c>
      <c r="BZ115" s="40">
        <v>0</v>
      </c>
      <c r="CA115" s="40">
        <v>0</v>
      </c>
      <c r="CB115" s="40">
        <v>0</v>
      </c>
      <c r="CC115" s="40">
        <v>0</v>
      </c>
      <c r="CD115" s="40">
        <v>0</v>
      </c>
      <c r="CE115" s="40">
        <v>1</v>
      </c>
      <c r="CF115" s="40">
        <v>0</v>
      </c>
      <c r="CG115" s="40">
        <v>0</v>
      </c>
      <c r="CH115" s="40">
        <v>0</v>
      </c>
      <c r="CI115" s="40">
        <v>0</v>
      </c>
      <c r="CJ115" s="40">
        <v>0</v>
      </c>
      <c r="CK115" s="40">
        <v>0</v>
      </c>
      <c r="CL115" s="40">
        <v>0</v>
      </c>
      <c r="CM115" s="40">
        <v>0</v>
      </c>
      <c r="CN115" s="40">
        <v>0</v>
      </c>
      <c r="CO115" s="40">
        <v>0</v>
      </c>
      <c r="CP115" s="40">
        <v>0</v>
      </c>
      <c r="CQ115" s="40">
        <v>0</v>
      </c>
      <c r="CR115" s="40">
        <v>0</v>
      </c>
      <c r="CS115" s="40">
        <v>0</v>
      </c>
      <c r="CT115" s="40">
        <v>0</v>
      </c>
      <c r="CU115" s="40">
        <v>0</v>
      </c>
      <c r="CV115" s="42">
        <f t="shared" si="13"/>
        <v>0</v>
      </c>
      <c r="CW115" s="42">
        <f t="shared" si="14"/>
        <v>0</v>
      </c>
      <c r="CX115" s="42">
        <f t="shared" si="15"/>
        <v>0</v>
      </c>
      <c r="CY115" s="42">
        <f t="shared" si="16"/>
        <v>0</v>
      </c>
      <c r="CZ115" s="42">
        <f t="shared" si="17"/>
        <v>0</v>
      </c>
      <c r="DA115" s="42">
        <f t="shared" si="18"/>
        <v>0</v>
      </c>
      <c r="DB115" s="42">
        <f t="shared" si="19"/>
        <v>0</v>
      </c>
      <c r="DC115" s="42">
        <f t="shared" si="20"/>
        <v>0</v>
      </c>
      <c r="DD115" s="42">
        <f t="shared" si="216"/>
        <v>0</v>
      </c>
      <c r="DE115" s="42">
        <f t="shared" si="217"/>
        <v>0</v>
      </c>
      <c r="DF115" s="42">
        <f t="shared" si="218"/>
        <v>0</v>
      </c>
      <c r="DG115" s="42">
        <f t="shared" si="219"/>
        <v>0</v>
      </c>
      <c r="DH115" s="42">
        <f t="shared" si="220"/>
        <v>0</v>
      </c>
      <c r="DI115" s="42">
        <f t="shared" si="221"/>
        <v>0</v>
      </c>
      <c r="DJ115" s="42">
        <f t="shared" si="222"/>
        <v>0</v>
      </c>
      <c r="DK115" s="42">
        <f t="shared" si="223"/>
        <v>1</v>
      </c>
      <c r="DL115" s="43"/>
    </row>
    <row r="116" spans="1:116" s="44" customFormat="1" ht="47.25" x14ac:dyDescent="0.25">
      <c r="A116" s="39" t="s">
        <v>122</v>
      </c>
      <c r="B116" s="38" t="s">
        <v>440</v>
      </c>
      <c r="C116" s="39" t="s">
        <v>441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0">
        <v>0</v>
      </c>
      <c r="U116" s="40">
        <v>0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0">
        <v>0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0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0">
        <v>0</v>
      </c>
      <c r="AS116" s="40">
        <v>0</v>
      </c>
      <c r="AT116" s="40">
        <v>0</v>
      </c>
      <c r="AU116" s="40">
        <v>0</v>
      </c>
      <c r="AV116" s="40">
        <v>0</v>
      </c>
      <c r="AW116" s="40">
        <v>0</v>
      </c>
      <c r="AX116" s="40">
        <v>0</v>
      </c>
      <c r="AY116" s="40">
        <v>0</v>
      </c>
      <c r="AZ116" s="40">
        <v>0</v>
      </c>
      <c r="BA116" s="40">
        <v>0</v>
      </c>
      <c r="BB116" s="40">
        <v>0</v>
      </c>
      <c r="BC116" s="40">
        <v>0</v>
      </c>
      <c r="BD116" s="40">
        <v>0</v>
      </c>
      <c r="BE116" s="40">
        <v>0</v>
      </c>
      <c r="BF116" s="40">
        <v>0</v>
      </c>
      <c r="BG116" s="40">
        <v>0</v>
      </c>
      <c r="BH116" s="40">
        <v>0</v>
      </c>
      <c r="BI116" s="40">
        <v>0</v>
      </c>
      <c r="BJ116" s="40">
        <v>0</v>
      </c>
      <c r="BK116" s="40">
        <v>0</v>
      </c>
      <c r="BL116" s="40">
        <v>0</v>
      </c>
      <c r="BM116" s="40">
        <v>0</v>
      </c>
      <c r="BN116" s="40">
        <v>0</v>
      </c>
      <c r="BO116" s="40">
        <v>0</v>
      </c>
      <c r="BP116" s="40">
        <v>0</v>
      </c>
      <c r="BQ116" s="40">
        <v>0</v>
      </c>
      <c r="BR116" s="40">
        <v>0</v>
      </c>
      <c r="BS116" s="40">
        <v>0</v>
      </c>
      <c r="BT116" s="40">
        <v>0</v>
      </c>
      <c r="BU116" s="40">
        <v>0</v>
      </c>
      <c r="BV116" s="40">
        <v>0</v>
      </c>
      <c r="BW116" s="40">
        <v>0</v>
      </c>
      <c r="BX116" s="40">
        <v>0</v>
      </c>
      <c r="BY116" s="40">
        <v>0</v>
      </c>
      <c r="BZ116" s="40">
        <v>0</v>
      </c>
      <c r="CA116" s="40">
        <v>0</v>
      </c>
      <c r="CB116" s="40">
        <v>0</v>
      </c>
      <c r="CC116" s="40">
        <v>0</v>
      </c>
      <c r="CD116" s="40">
        <v>0</v>
      </c>
      <c r="CE116" s="40">
        <v>1</v>
      </c>
      <c r="CF116" s="40">
        <v>0</v>
      </c>
      <c r="CG116" s="40">
        <v>0</v>
      </c>
      <c r="CH116" s="40">
        <v>0</v>
      </c>
      <c r="CI116" s="40">
        <v>0</v>
      </c>
      <c r="CJ116" s="40">
        <v>0</v>
      </c>
      <c r="CK116" s="40">
        <v>0</v>
      </c>
      <c r="CL116" s="40">
        <v>0</v>
      </c>
      <c r="CM116" s="40">
        <v>0</v>
      </c>
      <c r="CN116" s="40">
        <v>0</v>
      </c>
      <c r="CO116" s="40">
        <v>0</v>
      </c>
      <c r="CP116" s="40">
        <v>0</v>
      </c>
      <c r="CQ116" s="40">
        <v>0</v>
      </c>
      <c r="CR116" s="40">
        <v>0</v>
      </c>
      <c r="CS116" s="40">
        <v>0</v>
      </c>
      <c r="CT116" s="40">
        <v>0</v>
      </c>
      <c r="CU116" s="40">
        <v>0</v>
      </c>
      <c r="CV116" s="42">
        <f t="shared" si="13"/>
        <v>0</v>
      </c>
      <c r="CW116" s="42">
        <f t="shared" si="14"/>
        <v>0</v>
      </c>
      <c r="CX116" s="42">
        <f t="shared" si="15"/>
        <v>0</v>
      </c>
      <c r="CY116" s="42">
        <f t="shared" si="16"/>
        <v>0</v>
      </c>
      <c r="CZ116" s="42">
        <f t="shared" si="17"/>
        <v>0</v>
      </c>
      <c r="DA116" s="42">
        <f t="shared" si="18"/>
        <v>0</v>
      </c>
      <c r="DB116" s="42">
        <f t="shared" si="19"/>
        <v>0</v>
      </c>
      <c r="DC116" s="42">
        <f t="shared" si="20"/>
        <v>0</v>
      </c>
      <c r="DD116" s="42">
        <f t="shared" si="216"/>
        <v>0</v>
      </c>
      <c r="DE116" s="42">
        <f t="shared" si="217"/>
        <v>0</v>
      </c>
      <c r="DF116" s="42">
        <f t="shared" si="218"/>
        <v>0</v>
      </c>
      <c r="DG116" s="42">
        <f t="shared" si="219"/>
        <v>0</v>
      </c>
      <c r="DH116" s="42">
        <f t="shared" si="220"/>
        <v>0</v>
      </c>
      <c r="DI116" s="42">
        <f t="shared" si="221"/>
        <v>0</v>
      </c>
      <c r="DJ116" s="42">
        <f t="shared" si="222"/>
        <v>0</v>
      </c>
      <c r="DK116" s="42">
        <f t="shared" si="223"/>
        <v>1</v>
      </c>
      <c r="DL116" s="43"/>
    </row>
    <row r="117" spans="1:116" s="44" customFormat="1" ht="47.25" x14ac:dyDescent="0.25">
      <c r="A117" s="39" t="s">
        <v>123</v>
      </c>
      <c r="B117" s="38" t="s">
        <v>442</v>
      </c>
      <c r="C117" s="39" t="s">
        <v>443</v>
      </c>
      <c r="D117" s="40">
        <v>0</v>
      </c>
      <c r="E117" s="40">
        <v>0</v>
      </c>
      <c r="F117" s="40">
        <v>0</v>
      </c>
      <c r="G117" s="40">
        <v>0</v>
      </c>
      <c r="H117" s="40">
        <v>0</v>
      </c>
      <c r="I117" s="40">
        <v>0</v>
      </c>
      <c r="J117" s="40">
        <v>0</v>
      </c>
      <c r="K117" s="40">
        <v>0</v>
      </c>
      <c r="L117" s="40">
        <v>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0</v>
      </c>
      <c r="S117" s="40">
        <v>0</v>
      </c>
      <c r="T117" s="40">
        <v>0</v>
      </c>
      <c r="U117" s="40">
        <v>0</v>
      </c>
      <c r="V117" s="40">
        <v>0</v>
      </c>
      <c r="W117" s="40">
        <v>0</v>
      </c>
      <c r="X117" s="40">
        <v>0</v>
      </c>
      <c r="Y117" s="40">
        <v>0</v>
      </c>
      <c r="Z117" s="40">
        <v>0</v>
      </c>
      <c r="AA117" s="40">
        <v>0</v>
      </c>
      <c r="AB117" s="40">
        <v>0</v>
      </c>
      <c r="AC117" s="40">
        <v>0</v>
      </c>
      <c r="AD117" s="40">
        <v>0</v>
      </c>
      <c r="AE117" s="40">
        <v>0</v>
      </c>
      <c r="AF117" s="40">
        <v>0</v>
      </c>
      <c r="AG117" s="40">
        <v>0</v>
      </c>
      <c r="AH117" s="40">
        <v>0</v>
      </c>
      <c r="AI117" s="40">
        <v>0</v>
      </c>
      <c r="AJ117" s="40">
        <v>0</v>
      </c>
      <c r="AK117" s="40">
        <v>0</v>
      </c>
      <c r="AL117" s="40">
        <v>0</v>
      </c>
      <c r="AM117" s="40">
        <v>0</v>
      </c>
      <c r="AN117" s="40">
        <v>0</v>
      </c>
      <c r="AO117" s="40">
        <v>0</v>
      </c>
      <c r="AP117" s="40">
        <v>0</v>
      </c>
      <c r="AQ117" s="40">
        <v>0</v>
      </c>
      <c r="AR117" s="40">
        <v>0</v>
      </c>
      <c r="AS117" s="40">
        <v>0</v>
      </c>
      <c r="AT117" s="40">
        <v>0</v>
      </c>
      <c r="AU117" s="40">
        <v>0</v>
      </c>
      <c r="AV117" s="40">
        <v>0</v>
      </c>
      <c r="AW117" s="40">
        <v>0</v>
      </c>
      <c r="AX117" s="40">
        <v>0</v>
      </c>
      <c r="AY117" s="40">
        <v>0</v>
      </c>
      <c r="AZ117" s="40">
        <v>0</v>
      </c>
      <c r="BA117" s="40">
        <v>0</v>
      </c>
      <c r="BB117" s="40">
        <v>0</v>
      </c>
      <c r="BC117" s="40">
        <v>0</v>
      </c>
      <c r="BD117" s="40">
        <v>0</v>
      </c>
      <c r="BE117" s="40">
        <v>0</v>
      </c>
      <c r="BF117" s="40">
        <v>0</v>
      </c>
      <c r="BG117" s="40">
        <v>0</v>
      </c>
      <c r="BH117" s="40">
        <v>0</v>
      </c>
      <c r="BI117" s="40">
        <v>0</v>
      </c>
      <c r="BJ117" s="40">
        <v>0</v>
      </c>
      <c r="BK117" s="40">
        <v>0</v>
      </c>
      <c r="BL117" s="40">
        <v>0</v>
      </c>
      <c r="BM117" s="40">
        <v>0</v>
      </c>
      <c r="BN117" s="40">
        <v>0</v>
      </c>
      <c r="BO117" s="40">
        <v>0</v>
      </c>
      <c r="BP117" s="40">
        <v>0</v>
      </c>
      <c r="BQ117" s="40">
        <v>0</v>
      </c>
      <c r="BR117" s="40">
        <v>0</v>
      </c>
      <c r="BS117" s="40">
        <v>0</v>
      </c>
      <c r="BT117" s="40">
        <v>0</v>
      </c>
      <c r="BU117" s="40">
        <v>0</v>
      </c>
      <c r="BV117" s="40">
        <v>0</v>
      </c>
      <c r="BW117" s="40">
        <v>0</v>
      </c>
      <c r="BX117" s="40">
        <v>0</v>
      </c>
      <c r="BY117" s="40">
        <v>0</v>
      </c>
      <c r="BZ117" s="40">
        <v>0</v>
      </c>
      <c r="CA117" s="40">
        <v>0</v>
      </c>
      <c r="CB117" s="40">
        <v>0</v>
      </c>
      <c r="CC117" s="40">
        <v>0</v>
      </c>
      <c r="CD117" s="40">
        <v>0</v>
      </c>
      <c r="CE117" s="40">
        <v>1</v>
      </c>
      <c r="CF117" s="40">
        <v>0</v>
      </c>
      <c r="CG117" s="40">
        <v>0</v>
      </c>
      <c r="CH117" s="40">
        <v>0</v>
      </c>
      <c r="CI117" s="40">
        <v>0</v>
      </c>
      <c r="CJ117" s="40">
        <v>0</v>
      </c>
      <c r="CK117" s="40">
        <v>0</v>
      </c>
      <c r="CL117" s="40">
        <v>0</v>
      </c>
      <c r="CM117" s="40">
        <v>0</v>
      </c>
      <c r="CN117" s="40">
        <v>0</v>
      </c>
      <c r="CO117" s="40">
        <v>0</v>
      </c>
      <c r="CP117" s="40">
        <v>0</v>
      </c>
      <c r="CQ117" s="40">
        <v>0</v>
      </c>
      <c r="CR117" s="40">
        <v>0</v>
      </c>
      <c r="CS117" s="40">
        <v>0</v>
      </c>
      <c r="CT117" s="40">
        <v>0</v>
      </c>
      <c r="CU117" s="40">
        <v>0</v>
      </c>
      <c r="CV117" s="42">
        <f t="shared" si="13"/>
        <v>0</v>
      </c>
      <c r="CW117" s="42">
        <f t="shared" si="14"/>
        <v>0</v>
      </c>
      <c r="CX117" s="42">
        <f t="shared" si="15"/>
        <v>0</v>
      </c>
      <c r="CY117" s="42">
        <f t="shared" si="16"/>
        <v>0</v>
      </c>
      <c r="CZ117" s="42">
        <f t="shared" si="17"/>
        <v>0</v>
      </c>
      <c r="DA117" s="42">
        <f t="shared" si="18"/>
        <v>0</v>
      </c>
      <c r="DB117" s="42">
        <f t="shared" si="19"/>
        <v>0</v>
      </c>
      <c r="DC117" s="42">
        <f t="shared" si="20"/>
        <v>0</v>
      </c>
      <c r="DD117" s="42">
        <f t="shared" si="216"/>
        <v>0</v>
      </c>
      <c r="DE117" s="42">
        <f t="shared" si="217"/>
        <v>0</v>
      </c>
      <c r="DF117" s="42">
        <f t="shared" si="218"/>
        <v>0</v>
      </c>
      <c r="DG117" s="42">
        <f t="shared" si="219"/>
        <v>0</v>
      </c>
      <c r="DH117" s="42">
        <f t="shared" si="220"/>
        <v>0</v>
      </c>
      <c r="DI117" s="42">
        <f t="shared" si="221"/>
        <v>0</v>
      </c>
      <c r="DJ117" s="42">
        <f t="shared" si="222"/>
        <v>0</v>
      </c>
      <c r="DK117" s="42">
        <f t="shared" si="223"/>
        <v>1</v>
      </c>
      <c r="DL117" s="43"/>
    </row>
    <row r="118" spans="1:116" s="44" customFormat="1" ht="47.25" x14ac:dyDescent="0.25">
      <c r="A118" s="39" t="s">
        <v>124</v>
      </c>
      <c r="B118" s="38" t="s">
        <v>444</v>
      </c>
      <c r="C118" s="39" t="s">
        <v>445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0</v>
      </c>
      <c r="S118" s="40">
        <v>0</v>
      </c>
      <c r="T118" s="40">
        <v>0</v>
      </c>
      <c r="U118" s="40">
        <v>0</v>
      </c>
      <c r="V118" s="40">
        <v>0</v>
      </c>
      <c r="W118" s="40">
        <v>0</v>
      </c>
      <c r="X118" s="40">
        <v>0</v>
      </c>
      <c r="Y118" s="40">
        <v>0</v>
      </c>
      <c r="Z118" s="40">
        <v>0</v>
      </c>
      <c r="AA118" s="40">
        <v>0</v>
      </c>
      <c r="AB118" s="40">
        <v>0</v>
      </c>
      <c r="AC118" s="40">
        <v>0</v>
      </c>
      <c r="AD118" s="40">
        <v>0</v>
      </c>
      <c r="AE118" s="40">
        <v>0</v>
      </c>
      <c r="AF118" s="40">
        <v>0</v>
      </c>
      <c r="AG118" s="40">
        <v>0</v>
      </c>
      <c r="AH118" s="40">
        <v>0</v>
      </c>
      <c r="AI118" s="40">
        <v>0</v>
      </c>
      <c r="AJ118" s="40">
        <v>0</v>
      </c>
      <c r="AK118" s="40">
        <v>0</v>
      </c>
      <c r="AL118" s="40">
        <v>0</v>
      </c>
      <c r="AM118" s="40">
        <v>0</v>
      </c>
      <c r="AN118" s="40">
        <v>0</v>
      </c>
      <c r="AO118" s="40">
        <v>0</v>
      </c>
      <c r="AP118" s="40">
        <v>0</v>
      </c>
      <c r="AQ118" s="40">
        <v>0</v>
      </c>
      <c r="AR118" s="40">
        <v>0</v>
      </c>
      <c r="AS118" s="40">
        <v>0</v>
      </c>
      <c r="AT118" s="40">
        <v>0</v>
      </c>
      <c r="AU118" s="40">
        <v>0</v>
      </c>
      <c r="AV118" s="40">
        <v>0</v>
      </c>
      <c r="AW118" s="40">
        <v>0</v>
      </c>
      <c r="AX118" s="40">
        <v>0</v>
      </c>
      <c r="AY118" s="40">
        <v>0</v>
      </c>
      <c r="AZ118" s="40">
        <v>0</v>
      </c>
      <c r="BA118" s="40">
        <v>0</v>
      </c>
      <c r="BB118" s="40">
        <v>0</v>
      </c>
      <c r="BC118" s="40">
        <v>0</v>
      </c>
      <c r="BD118" s="40">
        <v>0</v>
      </c>
      <c r="BE118" s="40">
        <v>0</v>
      </c>
      <c r="BF118" s="40">
        <v>0</v>
      </c>
      <c r="BG118" s="40">
        <v>0</v>
      </c>
      <c r="BH118" s="40">
        <v>0</v>
      </c>
      <c r="BI118" s="40">
        <v>0</v>
      </c>
      <c r="BJ118" s="40">
        <v>0</v>
      </c>
      <c r="BK118" s="40">
        <v>0</v>
      </c>
      <c r="BL118" s="40">
        <v>0</v>
      </c>
      <c r="BM118" s="40">
        <v>0</v>
      </c>
      <c r="BN118" s="40">
        <v>0</v>
      </c>
      <c r="BO118" s="40">
        <v>0</v>
      </c>
      <c r="BP118" s="40">
        <v>0</v>
      </c>
      <c r="BQ118" s="40">
        <v>0</v>
      </c>
      <c r="BR118" s="40">
        <v>0</v>
      </c>
      <c r="BS118" s="40">
        <v>0</v>
      </c>
      <c r="BT118" s="40">
        <v>0</v>
      </c>
      <c r="BU118" s="40">
        <v>0</v>
      </c>
      <c r="BV118" s="40">
        <v>0</v>
      </c>
      <c r="BW118" s="40">
        <v>0</v>
      </c>
      <c r="BX118" s="40">
        <v>0</v>
      </c>
      <c r="BY118" s="40">
        <v>0</v>
      </c>
      <c r="BZ118" s="40">
        <v>0</v>
      </c>
      <c r="CA118" s="40">
        <v>0</v>
      </c>
      <c r="CB118" s="40">
        <v>0</v>
      </c>
      <c r="CC118" s="40">
        <v>0</v>
      </c>
      <c r="CD118" s="40">
        <v>0</v>
      </c>
      <c r="CE118" s="40">
        <v>1</v>
      </c>
      <c r="CF118" s="40">
        <v>0</v>
      </c>
      <c r="CG118" s="40">
        <v>0</v>
      </c>
      <c r="CH118" s="40">
        <v>0</v>
      </c>
      <c r="CI118" s="40">
        <v>0</v>
      </c>
      <c r="CJ118" s="40">
        <v>0</v>
      </c>
      <c r="CK118" s="40">
        <v>0</v>
      </c>
      <c r="CL118" s="40">
        <v>0</v>
      </c>
      <c r="CM118" s="40">
        <v>0</v>
      </c>
      <c r="CN118" s="40">
        <v>0</v>
      </c>
      <c r="CO118" s="40">
        <v>0</v>
      </c>
      <c r="CP118" s="40">
        <v>0</v>
      </c>
      <c r="CQ118" s="40">
        <v>0</v>
      </c>
      <c r="CR118" s="40">
        <v>0</v>
      </c>
      <c r="CS118" s="40">
        <v>0</v>
      </c>
      <c r="CT118" s="40">
        <v>0</v>
      </c>
      <c r="CU118" s="40">
        <v>0</v>
      </c>
      <c r="CV118" s="42">
        <f t="shared" si="13"/>
        <v>0</v>
      </c>
      <c r="CW118" s="42">
        <f t="shared" si="14"/>
        <v>0</v>
      </c>
      <c r="CX118" s="42">
        <f t="shared" si="15"/>
        <v>0</v>
      </c>
      <c r="CY118" s="42">
        <f t="shared" si="16"/>
        <v>0</v>
      </c>
      <c r="CZ118" s="42">
        <f t="shared" si="17"/>
        <v>0</v>
      </c>
      <c r="DA118" s="42">
        <f t="shared" si="18"/>
        <v>0</v>
      </c>
      <c r="DB118" s="42">
        <f t="shared" si="19"/>
        <v>0</v>
      </c>
      <c r="DC118" s="42">
        <f t="shared" si="20"/>
        <v>0</v>
      </c>
      <c r="DD118" s="42">
        <f t="shared" si="216"/>
        <v>0</v>
      </c>
      <c r="DE118" s="42">
        <f t="shared" si="217"/>
        <v>0</v>
      </c>
      <c r="DF118" s="42">
        <f t="shared" si="218"/>
        <v>0</v>
      </c>
      <c r="DG118" s="42">
        <f t="shared" si="219"/>
        <v>0</v>
      </c>
      <c r="DH118" s="42">
        <f t="shared" si="220"/>
        <v>0</v>
      </c>
      <c r="DI118" s="42">
        <f t="shared" si="221"/>
        <v>0</v>
      </c>
      <c r="DJ118" s="42">
        <f t="shared" si="222"/>
        <v>0</v>
      </c>
      <c r="DK118" s="42">
        <f t="shared" si="223"/>
        <v>1</v>
      </c>
      <c r="DL118" s="43"/>
    </row>
    <row r="119" spans="1:116" s="44" customFormat="1" ht="47.25" x14ac:dyDescent="0.25">
      <c r="A119" s="39" t="s">
        <v>125</v>
      </c>
      <c r="B119" s="38" t="s">
        <v>446</v>
      </c>
      <c r="C119" s="39" t="s">
        <v>447</v>
      </c>
      <c r="D119" s="40">
        <v>0</v>
      </c>
      <c r="E119" s="40">
        <v>0</v>
      </c>
      <c r="F119" s="40">
        <v>0</v>
      </c>
      <c r="G119" s="40">
        <v>0</v>
      </c>
      <c r="H119" s="40">
        <v>0</v>
      </c>
      <c r="I119" s="40">
        <v>0</v>
      </c>
      <c r="J119" s="40">
        <v>0</v>
      </c>
      <c r="K119" s="40">
        <v>0</v>
      </c>
      <c r="L119" s="40">
        <v>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0">
        <v>0</v>
      </c>
      <c r="S119" s="40">
        <v>0</v>
      </c>
      <c r="T119" s="40">
        <v>0</v>
      </c>
      <c r="U119" s="40">
        <v>0</v>
      </c>
      <c r="V119" s="40">
        <v>0</v>
      </c>
      <c r="W119" s="40">
        <v>0</v>
      </c>
      <c r="X119" s="40">
        <v>0</v>
      </c>
      <c r="Y119" s="40">
        <v>0</v>
      </c>
      <c r="Z119" s="40">
        <v>0</v>
      </c>
      <c r="AA119" s="40">
        <v>0</v>
      </c>
      <c r="AB119" s="40">
        <v>0</v>
      </c>
      <c r="AC119" s="40">
        <v>0</v>
      </c>
      <c r="AD119" s="40">
        <v>0</v>
      </c>
      <c r="AE119" s="40">
        <v>0</v>
      </c>
      <c r="AF119" s="40">
        <v>0</v>
      </c>
      <c r="AG119" s="40">
        <v>0</v>
      </c>
      <c r="AH119" s="40">
        <v>0</v>
      </c>
      <c r="AI119" s="40">
        <v>0</v>
      </c>
      <c r="AJ119" s="40">
        <v>0</v>
      </c>
      <c r="AK119" s="40">
        <v>0</v>
      </c>
      <c r="AL119" s="40">
        <v>0</v>
      </c>
      <c r="AM119" s="40">
        <v>0</v>
      </c>
      <c r="AN119" s="40">
        <v>0</v>
      </c>
      <c r="AO119" s="40">
        <v>0</v>
      </c>
      <c r="AP119" s="40">
        <v>0</v>
      </c>
      <c r="AQ119" s="40">
        <v>0</v>
      </c>
      <c r="AR119" s="40">
        <v>0</v>
      </c>
      <c r="AS119" s="40">
        <v>0</v>
      </c>
      <c r="AT119" s="40">
        <v>0</v>
      </c>
      <c r="AU119" s="40">
        <v>0</v>
      </c>
      <c r="AV119" s="40">
        <v>0</v>
      </c>
      <c r="AW119" s="40">
        <v>0</v>
      </c>
      <c r="AX119" s="40">
        <v>0</v>
      </c>
      <c r="AY119" s="40">
        <v>0</v>
      </c>
      <c r="AZ119" s="40">
        <v>0</v>
      </c>
      <c r="BA119" s="40">
        <v>0</v>
      </c>
      <c r="BB119" s="40">
        <v>0</v>
      </c>
      <c r="BC119" s="40">
        <v>0</v>
      </c>
      <c r="BD119" s="40">
        <v>0</v>
      </c>
      <c r="BE119" s="40">
        <v>0</v>
      </c>
      <c r="BF119" s="40">
        <v>0</v>
      </c>
      <c r="BG119" s="40">
        <v>0</v>
      </c>
      <c r="BH119" s="40">
        <v>0</v>
      </c>
      <c r="BI119" s="40">
        <v>0</v>
      </c>
      <c r="BJ119" s="40">
        <v>0</v>
      </c>
      <c r="BK119" s="40">
        <v>0</v>
      </c>
      <c r="BL119" s="40">
        <v>0</v>
      </c>
      <c r="BM119" s="40">
        <v>0</v>
      </c>
      <c r="BN119" s="40">
        <v>0</v>
      </c>
      <c r="BO119" s="40">
        <v>0</v>
      </c>
      <c r="BP119" s="40">
        <v>0</v>
      </c>
      <c r="BQ119" s="40">
        <v>0</v>
      </c>
      <c r="BR119" s="40">
        <v>0</v>
      </c>
      <c r="BS119" s="40">
        <v>0</v>
      </c>
      <c r="BT119" s="40">
        <v>0</v>
      </c>
      <c r="BU119" s="40">
        <v>0</v>
      </c>
      <c r="BV119" s="40">
        <v>0</v>
      </c>
      <c r="BW119" s="40">
        <v>0</v>
      </c>
      <c r="BX119" s="40">
        <v>0</v>
      </c>
      <c r="BY119" s="40">
        <v>0</v>
      </c>
      <c r="BZ119" s="40">
        <v>0</v>
      </c>
      <c r="CA119" s="40">
        <v>0</v>
      </c>
      <c r="CB119" s="40">
        <v>0</v>
      </c>
      <c r="CC119" s="40">
        <v>0</v>
      </c>
      <c r="CD119" s="40">
        <v>0</v>
      </c>
      <c r="CE119" s="40">
        <v>1</v>
      </c>
      <c r="CF119" s="40">
        <v>0</v>
      </c>
      <c r="CG119" s="40">
        <v>0</v>
      </c>
      <c r="CH119" s="40">
        <v>0</v>
      </c>
      <c r="CI119" s="40">
        <v>0</v>
      </c>
      <c r="CJ119" s="40">
        <v>0</v>
      </c>
      <c r="CK119" s="40">
        <v>0</v>
      </c>
      <c r="CL119" s="40">
        <v>0</v>
      </c>
      <c r="CM119" s="40">
        <v>0</v>
      </c>
      <c r="CN119" s="40">
        <v>0</v>
      </c>
      <c r="CO119" s="40">
        <v>0</v>
      </c>
      <c r="CP119" s="40">
        <v>0</v>
      </c>
      <c r="CQ119" s="40">
        <v>0</v>
      </c>
      <c r="CR119" s="40">
        <v>0</v>
      </c>
      <c r="CS119" s="40">
        <v>0</v>
      </c>
      <c r="CT119" s="40">
        <v>0</v>
      </c>
      <c r="CU119" s="40">
        <v>0</v>
      </c>
      <c r="CV119" s="42">
        <f t="shared" si="13"/>
        <v>0</v>
      </c>
      <c r="CW119" s="42">
        <f t="shared" si="14"/>
        <v>0</v>
      </c>
      <c r="CX119" s="42">
        <f t="shared" si="15"/>
        <v>0</v>
      </c>
      <c r="CY119" s="42">
        <f t="shared" si="16"/>
        <v>0</v>
      </c>
      <c r="CZ119" s="42">
        <f t="shared" si="17"/>
        <v>0</v>
      </c>
      <c r="DA119" s="42">
        <f t="shared" si="18"/>
        <v>0</v>
      </c>
      <c r="DB119" s="42">
        <f t="shared" si="19"/>
        <v>0</v>
      </c>
      <c r="DC119" s="42">
        <f t="shared" si="20"/>
        <v>0</v>
      </c>
      <c r="DD119" s="42">
        <f t="shared" si="216"/>
        <v>0</v>
      </c>
      <c r="DE119" s="42">
        <f t="shared" si="217"/>
        <v>0</v>
      </c>
      <c r="DF119" s="42">
        <f t="shared" si="218"/>
        <v>0</v>
      </c>
      <c r="DG119" s="42">
        <f t="shared" si="219"/>
        <v>0</v>
      </c>
      <c r="DH119" s="42">
        <f t="shared" si="220"/>
        <v>0</v>
      </c>
      <c r="DI119" s="42">
        <f t="shared" si="221"/>
        <v>0</v>
      </c>
      <c r="DJ119" s="42">
        <f t="shared" si="222"/>
        <v>0</v>
      </c>
      <c r="DK119" s="42">
        <f t="shared" si="223"/>
        <v>1</v>
      </c>
      <c r="DL119" s="43"/>
    </row>
    <row r="120" spans="1:116" s="44" customFormat="1" ht="47.25" x14ac:dyDescent="0.25">
      <c r="A120" s="39" t="s">
        <v>126</v>
      </c>
      <c r="B120" s="38" t="s">
        <v>448</v>
      </c>
      <c r="C120" s="39" t="s">
        <v>449</v>
      </c>
      <c r="D120" s="40">
        <v>0</v>
      </c>
      <c r="E120" s="40">
        <v>0</v>
      </c>
      <c r="F120" s="40">
        <v>0</v>
      </c>
      <c r="G120" s="40">
        <v>0</v>
      </c>
      <c r="H120" s="40">
        <v>0</v>
      </c>
      <c r="I120" s="40">
        <v>0</v>
      </c>
      <c r="J120" s="40">
        <v>0</v>
      </c>
      <c r="K120" s="40">
        <v>0</v>
      </c>
      <c r="L120" s="40">
        <v>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0</v>
      </c>
      <c r="S120" s="40">
        <v>0</v>
      </c>
      <c r="T120" s="40">
        <v>0</v>
      </c>
      <c r="U120" s="40">
        <v>0</v>
      </c>
      <c r="V120" s="40">
        <v>0</v>
      </c>
      <c r="W120" s="40">
        <v>0</v>
      </c>
      <c r="X120" s="40">
        <v>0</v>
      </c>
      <c r="Y120" s="40">
        <v>0</v>
      </c>
      <c r="Z120" s="40">
        <v>0</v>
      </c>
      <c r="AA120" s="40">
        <v>0</v>
      </c>
      <c r="AB120" s="40">
        <v>0</v>
      </c>
      <c r="AC120" s="40">
        <v>0</v>
      </c>
      <c r="AD120" s="40">
        <v>0</v>
      </c>
      <c r="AE120" s="40">
        <v>0</v>
      </c>
      <c r="AF120" s="40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0</v>
      </c>
      <c r="AL120" s="40">
        <v>0</v>
      </c>
      <c r="AM120" s="40">
        <v>0</v>
      </c>
      <c r="AN120" s="40">
        <v>0</v>
      </c>
      <c r="AO120" s="40">
        <v>0</v>
      </c>
      <c r="AP120" s="40">
        <v>0</v>
      </c>
      <c r="AQ120" s="40">
        <v>0</v>
      </c>
      <c r="AR120" s="40">
        <v>0</v>
      </c>
      <c r="AS120" s="40">
        <v>0</v>
      </c>
      <c r="AT120" s="40">
        <v>0</v>
      </c>
      <c r="AU120" s="40">
        <v>0</v>
      </c>
      <c r="AV120" s="40">
        <v>0</v>
      </c>
      <c r="AW120" s="40">
        <v>0</v>
      </c>
      <c r="AX120" s="40">
        <v>0</v>
      </c>
      <c r="AY120" s="40">
        <v>0</v>
      </c>
      <c r="AZ120" s="40">
        <v>0</v>
      </c>
      <c r="BA120" s="40">
        <v>0</v>
      </c>
      <c r="BB120" s="40">
        <v>0</v>
      </c>
      <c r="BC120" s="40">
        <v>0</v>
      </c>
      <c r="BD120" s="40">
        <v>0</v>
      </c>
      <c r="BE120" s="40">
        <v>0</v>
      </c>
      <c r="BF120" s="40">
        <v>0</v>
      </c>
      <c r="BG120" s="40">
        <v>0</v>
      </c>
      <c r="BH120" s="40">
        <v>0</v>
      </c>
      <c r="BI120" s="40">
        <v>0</v>
      </c>
      <c r="BJ120" s="40">
        <v>0</v>
      </c>
      <c r="BK120" s="40">
        <v>0</v>
      </c>
      <c r="BL120" s="40">
        <v>0</v>
      </c>
      <c r="BM120" s="40">
        <v>0</v>
      </c>
      <c r="BN120" s="40">
        <v>0</v>
      </c>
      <c r="BO120" s="40">
        <v>0</v>
      </c>
      <c r="BP120" s="40">
        <v>0</v>
      </c>
      <c r="BQ120" s="40">
        <v>0</v>
      </c>
      <c r="BR120" s="40">
        <v>0</v>
      </c>
      <c r="BS120" s="40">
        <v>0</v>
      </c>
      <c r="BT120" s="40">
        <v>0</v>
      </c>
      <c r="BU120" s="40">
        <v>0</v>
      </c>
      <c r="BV120" s="40">
        <v>0</v>
      </c>
      <c r="BW120" s="40">
        <v>0</v>
      </c>
      <c r="BX120" s="40">
        <v>0</v>
      </c>
      <c r="BY120" s="40">
        <v>0</v>
      </c>
      <c r="BZ120" s="40">
        <v>0</v>
      </c>
      <c r="CA120" s="40">
        <v>0</v>
      </c>
      <c r="CB120" s="40">
        <v>0</v>
      </c>
      <c r="CC120" s="40">
        <v>0</v>
      </c>
      <c r="CD120" s="40">
        <v>0</v>
      </c>
      <c r="CE120" s="40">
        <v>1</v>
      </c>
      <c r="CF120" s="40">
        <v>0</v>
      </c>
      <c r="CG120" s="40">
        <v>0</v>
      </c>
      <c r="CH120" s="40">
        <v>0</v>
      </c>
      <c r="CI120" s="40">
        <v>0</v>
      </c>
      <c r="CJ120" s="40">
        <v>0</v>
      </c>
      <c r="CK120" s="40">
        <v>0</v>
      </c>
      <c r="CL120" s="40">
        <v>0</v>
      </c>
      <c r="CM120" s="40">
        <v>0</v>
      </c>
      <c r="CN120" s="40">
        <v>0</v>
      </c>
      <c r="CO120" s="40">
        <v>0</v>
      </c>
      <c r="CP120" s="40">
        <v>0</v>
      </c>
      <c r="CQ120" s="40">
        <v>0</v>
      </c>
      <c r="CR120" s="40">
        <v>0</v>
      </c>
      <c r="CS120" s="40">
        <v>0</v>
      </c>
      <c r="CT120" s="40">
        <v>0</v>
      </c>
      <c r="CU120" s="40">
        <v>0</v>
      </c>
      <c r="CV120" s="42">
        <f t="shared" si="13"/>
        <v>0</v>
      </c>
      <c r="CW120" s="42">
        <f t="shared" si="14"/>
        <v>0</v>
      </c>
      <c r="CX120" s="42">
        <f t="shared" si="15"/>
        <v>0</v>
      </c>
      <c r="CY120" s="42">
        <f t="shared" si="16"/>
        <v>0</v>
      </c>
      <c r="CZ120" s="42">
        <f t="shared" si="17"/>
        <v>0</v>
      </c>
      <c r="DA120" s="42">
        <f t="shared" si="18"/>
        <v>0</v>
      </c>
      <c r="DB120" s="42">
        <f t="shared" si="19"/>
        <v>0</v>
      </c>
      <c r="DC120" s="42">
        <f t="shared" si="20"/>
        <v>0</v>
      </c>
      <c r="DD120" s="42">
        <f t="shared" si="216"/>
        <v>0</v>
      </c>
      <c r="DE120" s="42">
        <f t="shared" si="217"/>
        <v>0</v>
      </c>
      <c r="DF120" s="42">
        <f t="shared" si="218"/>
        <v>0</v>
      </c>
      <c r="DG120" s="42">
        <f t="shared" si="219"/>
        <v>0</v>
      </c>
      <c r="DH120" s="42">
        <f t="shared" si="220"/>
        <v>0</v>
      </c>
      <c r="DI120" s="42">
        <f t="shared" si="221"/>
        <v>0</v>
      </c>
      <c r="DJ120" s="42">
        <f t="shared" si="222"/>
        <v>0</v>
      </c>
      <c r="DK120" s="42">
        <f t="shared" si="223"/>
        <v>1</v>
      </c>
      <c r="DL120" s="43"/>
    </row>
    <row r="121" spans="1:116" ht="31.5" x14ac:dyDescent="0.25">
      <c r="A121" s="1" t="s">
        <v>190</v>
      </c>
      <c r="B121" s="11" t="s">
        <v>191</v>
      </c>
      <c r="C121" s="12" t="s">
        <v>133</v>
      </c>
      <c r="D121" s="9">
        <f t="shared" ref="D121:AI121" si="224">SUM(D122,D154,D158:D160,D170:D172,)</f>
        <v>0</v>
      </c>
      <c r="E121" s="9">
        <f t="shared" si="224"/>
        <v>0</v>
      </c>
      <c r="F121" s="9">
        <f t="shared" si="224"/>
        <v>0</v>
      </c>
      <c r="G121" s="9">
        <f t="shared" si="224"/>
        <v>0</v>
      </c>
      <c r="H121" s="9">
        <f t="shared" si="224"/>
        <v>0</v>
      </c>
      <c r="I121" s="9">
        <f t="shared" si="224"/>
        <v>0</v>
      </c>
      <c r="J121" s="9">
        <f t="shared" si="224"/>
        <v>0</v>
      </c>
      <c r="K121" s="9">
        <f t="shared" si="224"/>
        <v>0</v>
      </c>
      <c r="L121" s="9">
        <f t="shared" si="224"/>
        <v>0</v>
      </c>
      <c r="M121" s="9">
        <f t="shared" si="224"/>
        <v>0</v>
      </c>
      <c r="N121" s="9">
        <f t="shared" si="224"/>
        <v>0</v>
      </c>
      <c r="O121" s="9">
        <f t="shared" si="224"/>
        <v>0</v>
      </c>
      <c r="P121" s="9">
        <f t="shared" si="224"/>
        <v>0</v>
      </c>
      <c r="Q121" s="9">
        <f t="shared" si="224"/>
        <v>0</v>
      </c>
      <c r="R121" s="9">
        <f t="shared" si="224"/>
        <v>0</v>
      </c>
      <c r="S121" s="9">
        <f t="shared" si="224"/>
        <v>0</v>
      </c>
      <c r="T121" s="9">
        <f t="shared" si="224"/>
        <v>0</v>
      </c>
      <c r="U121" s="9">
        <f t="shared" si="224"/>
        <v>0</v>
      </c>
      <c r="V121" s="9">
        <f t="shared" si="224"/>
        <v>0</v>
      </c>
      <c r="W121" s="9">
        <f t="shared" si="224"/>
        <v>0</v>
      </c>
      <c r="X121" s="9">
        <f t="shared" si="224"/>
        <v>0</v>
      </c>
      <c r="Y121" s="9">
        <f t="shared" si="224"/>
        <v>0</v>
      </c>
      <c r="Z121" s="9">
        <f t="shared" si="224"/>
        <v>1283</v>
      </c>
      <c r="AA121" s="9">
        <f t="shared" si="224"/>
        <v>0</v>
      </c>
      <c r="AB121" s="9">
        <f t="shared" si="224"/>
        <v>0</v>
      </c>
      <c r="AC121" s="9">
        <f t="shared" si="224"/>
        <v>0</v>
      </c>
      <c r="AD121" s="9">
        <f t="shared" si="224"/>
        <v>0</v>
      </c>
      <c r="AE121" s="9">
        <f t="shared" si="224"/>
        <v>0</v>
      </c>
      <c r="AF121" s="9">
        <f t="shared" si="224"/>
        <v>0</v>
      </c>
      <c r="AG121" s="9">
        <f t="shared" si="224"/>
        <v>0</v>
      </c>
      <c r="AH121" s="9">
        <f t="shared" si="224"/>
        <v>1528</v>
      </c>
      <c r="AI121" s="9">
        <f t="shared" si="224"/>
        <v>0</v>
      </c>
      <c r="AJ121" s="9">
        <f t="shared" ref="AJ121:BO121" si="225">SUM(AJ122,AJ154,AJ158:AJ160,AJ170:AJ172,)</f>
        <v>0</v>
      </c>
      <c r="AK121" s="9">
        <f t="shared" si="225"/>
        <v>0</v>
      </c>
      <c r="AL121" s="9">
        <f t="shared" si="225"/>
        <v>0</v>
      </c>
      <c r="AM121" s="9">
        <f t="shared" si="225"/>
        <v>0</v>
      </c>
      <c r="AN121" s="9">
        <f t="shared" si="225"/>
        <v>0</v>
      </c>
      <c r="AO121" s="9">
        <f t="shared" si="225"/>
        <v>0</v>
      </c>
      <c r="AP121" s="9">
        <f t="shared" si="225"/>
        <v>870</v>
      </c>
      <c r="AQ121" s="9">
        <f t="shared" si="225"/>
        <v>0</v>
      </c>
      <c r="AR121" s="9">
        <f t="shared" si="225"/>
        <v>0</v>
      </c>
      <c r="AS121" s="9">
        <f t="shared" si="225"/>
        <v>0</v>
      </c>
      <c r="AT121" s="9">
        <f t="shared" si="225"/>
        <v>0</v>
      </c>
      <c r="AU121" s="9">
        <f t="shared" si="225"/>
        <v>0</v>
      </c>
      <c r="AV121" s="9">
        <f t="shared" si="225"/>
        <v>0</v>
      </c>
      <c r="AW121" s="9">
        <f t="shared" si="225"/>
        <v>0</v>
      </c>
      <c r="AX121" s="18">
        <f t="shared" si="225"/>
        <v>1145</v>
      </c>
      <c r="AY121" s="9">
        <f t="shared" si="225"/>
        <v>0</v>
      </c>
      <c r="AZ121" s="9">
        <f t="shared" si="225"/>
        <v>0</v>
      </c>
      <c r="BA121" s="9">
        <f t="shared" si="225"/>
        <v>0</v>
      </c>
      <c r="BB121" s="9">
        <f t="shared" si="225"/>
        <v>0</v>
      </c>
      <c r="BC121" s="9">
        <f t="shared" si="225"/>
        <v>0</v>
      </c>
      <c r="BD121" s="9">
        <f t="shared" si="225"/>
        <v>0</v>
      </c>
      <c r="BE121" s="9">
        <f t="shared" si="225"/>
        <v>0</v>
      </c>
      <c r="BF121" s="10">
        <f t="shared" si="225"/>
        <v>1551</v>
      </c>
      <c r="BG121" s="9">
        <f t="shared" si="225"/>
        <v>0</v>
      </c>
      <c r="BH121" s="9">
        <f t="shared" si="225"/>
        <v>0</v>
      </c>
      <c r="BI121" s="9">
        <f t="shared" si="225"/>
        <v>0</v>
      </c>
      <c r="BJ121" s="9">
        <f t="shared" si="225"/>
        <v>0</v>
      </c>
      <c r="BK121" s="9">
        <f t="shared" si="225"/>
        <v>0</v>
      </c>
      <c r="BL121" s="9">
        <f t="shared" si="225"/>
        <v>0</v>
      </c>
      <c r="BM121" s="9">
        <f t="shared" si="225"/>
        <v>0</v>
      </c>
      <c r="BN121" s="10">
        <f t="shared" si="225"/>
        <v>2166</v>
      </c>
      <c r="BO121" s="9">
        <f t="shared" si="225"/>
        <v>0</v>
      </c>
      <c r="BP121" s="9">
        <f t="shared" ref="BP121:CU121" si="226">SUM(BP122,BP154,BP158:BP160,BP170:BP172,)</f>
        <v>0</v>
      </c>
      <c r="BQ121" s="9">
        <f t="shared" si="226"/>
        <v>0</v>
      </c>
      <c r="BR121" s="9">
        <f t="shared" si="226"/>
        <v>0</v>
      </c>
      <c r="BS121" s="9">
        <f t="shared" si="226"/>
        <v>0</v>
      </c>
      <c r="BT121" s="9">
        <f t="shared" si="226"/>
        <v>0</v>
      </c>
      <c r="BU121" s="9">
        <f t="shared" si="226"/>
        <v>0</v>
      </c>
      <c r="BV121" s="9">
        <f t="shared" si="226"/>
        <v>0</v>
      </c>
      <c r="BW121" s="9">
        <f t="shared" si="226"/>
        <v>0</v>
      </c>
      <c r="BX121" s="9">
        <f t="shared" si="226"/>
        <v>0</v>
      </c>
      <c r="BY121" s="9">
        <f t="shared" si="226"/>
        <v>0</v>
      </c>
      <c r="BZ121" s="9">
        <f t="shared" si="226"/>
        <v>0</v>
      </c>
      <c r="CA121" s="9">
        <f t="shared" si="226"/>
        <v>0</v>
      </c>
      <c r="CB121" s="9">
        <f t="shared" si="226"/>
        <v>0</v>
      </c>
      <c r="CC121" s="9">
        <f t="shared" si="226"/>
        <v>0</v>
      </c>
      <c r="CD121" s="9">
        <f t="shared" si="226"/>
        <v>0</v>
      </c>
      <c r="CE121" s="9">
        <f t="shared" si="226"/>
        <v>0</v>
      </c>
      <c r="CF121" s="9">
        <f t="shared" si="226"/>
        <v>0</v>
      </c>
      <c r="CG121" s="9">
        <f t="shared" si="226"/>
        <v>0</v>
      </c>
      <c r="CH121" s="9">
        <f t="shared" si="226"/>
        <v>0</v>
      </c>
      <c r="CI121" s="9">
        <f t="shared" si="226"/>
        <v>0</v>
      </c>
      <c r="CJ121" s="9">
        <f t="shared" si="226"/>
        <v>0</v>
      </c>
      <c r="CK121" s="9">
        <f t="shared" si="226"/>
        <v>0</v>
      </c>
      <c r="CL121" s="9">
        <f t="shared" si="226"/>
        <v>0</v>
      </c>
      <c r="CM121" s="9">
        <f t="shared" si="226"/>
        <v>0</v>
      </c>
      <c r="CN121" s="9">
        <f t="shared" si="226"/>
        <v>0</v>
      </c>
      <c r="CO121" s="9">
        <f t="shared" si="226"/>
        <v>0</v>
      </c>
      <c r="CP121" s="9">
        <f t="shared" si="226"/>
        <v>0</v>
      </c>
      <c r="CQ121" s="9">
        <f t="shared" si="226"/>
        <v>0</v>
      </c>
      <c r="CR121" s="9">
        <f t="shared" si="226"/>
        <v>0</v>
      </c>
      <c r="CS121" s="9">
        <f t="shared" si="226"/>
        <v>0</v>
      </c>
      <c r="CT121" s="9">
        <f t="shared" si="226"/>
        <v>0</v>
      </c>
      <c r="CU121" s="9">
        <f t="shared" si="226"/>
        <v>0</v>
      </c>
      <c r="CV121" s="13">
        <f t="shared" si="13"/>
        <v>0</v>
      </c>
      <c r="CW121" s="13">
        <f t="shared" si="14"/>
        <v>0</v>
      </c>
      <c r="CX121" s="13">
        <f t="shared" si="15"/>
        <v>0</v>
      </c>
      <c r="CY121" s="13">
        <f t="shared" si="16"/>
        <v>0</v>
      </c>
      <c r="CZ121" s="13">
        <f t="shared" si="17"/>
        <v>0</v>
      </c>
      <c r="DA121" s="13">
        <f t="shared" si="18"/>
        <v>0</v>
      </c>
      <c r="DB121" s="13">
        <f t="shared" si="19"/>
        <v>3704</v>
      </c>
      <c r="DC121" s="13">
        <f t="shared" si="20"/>
        <v>0</v>
      </c>
      <c r="DD121" s="9">
        <f t="shared" si="208"/>
        <v>0</v>
      </c>
      <c r="DE121" s="9">
        <f t="shared" si="209"/>
        <v>0</v>
      </c>
      <c r="DF121" s="9">
        <f t="shared" si="210"/>
        <v>0</v>
      </c>
      <c r="DG121" s="9">
        <f t="shared" si="211"/>
        <v>0</v>
      </c>
      <c r="DH121" s="9">
        <f t="shared" si="212"/>
        <v>0</v>
      </c>
      <c r="DI121" s="9">
        <f t="shared" si="213"/>
        <v>0</v>
      </c>
      <c r="DJ121" s="9">
        <f t="shared" si="214"/>
        <v>1528</v>
      </c>
      <c r="DK121" s="9">
        <f t="shared" si="215"/>
        <v>0</v>
      </c>
      <c r="DL121" s="2"/>
    </row>
    <row r="122" spans="1:116" ht="31.5" x14ac:dyDescent="0.25">
      <c r="A122" s="1" t="s">
        <v>192</v>
      </c>
      <c r="B122" s="11" t="s">
        <v>193</v>
      </c>
      <c r="C122" s="12" t="s">
        <v>133</v>
      </c>
      <c r="D122" s="13">
        <f>SUM(D123:D136)</f>
        <v>0</v>
      </c>
      <c r="E122" s="13">
        <f t="shared" ref="E122:BP122" si="227">SUM(E123:E136)</f>
        <v>0</v>
      </c>
      <c r="F122" s="13">
        <f t="shared" si="227"/>
        <v>0</v>
      </c>
      <c r="G122" s="13">
        <f t="shared" si="227"/>
        <v>0</v>
      </c>
      <c r="H122" s="13">
        <f t="shared" si="227"/>
        <v>0</v>
      </c>
      <c r="I122" s="13">
        <f t="shared" si="227"/>
        <v>0</v>
      </c>
      <c r="J122" s="13">
        <f t="shared" si="227"/>
        <v>0</v>
      </c>
      <c r="K122" s="13">
        <f t="shared" si="227"/>
        <v>0</v>
      </c>
      <c r="L122" s="13">
        <f t="shared" si="227"/>
        <v>0</v>
      </c>
      <c r="M122" s="13">
        <f t="shared" si="227"/>
        <v>0</v>
      </c>
      <c r="N122" s="13">
        <f t="shared" si="227"/>
        <v>0</v>
      </c>
      <c r="O122" s="13">
        <f t="shared" si="227"/>
        <v>0</v>
      </c>
      <c r="P122" s="13">
        <f t="shared" si="227"/>
        <v>0</v>
      </c>
      <c r="Q122" s="13">
        <f t="shared" si="227"/>
        <v>0</v>
      </c>
      <c r="R122" s="13">
        <f t="shared" si="227"/>
        <v>0</v>
      </c>
      <c r="S122" s="13">
        <f t="shared" si="227"/>
        <v>0</v>
      </c>
      <c r="T122" s="13">
        <f t="shared" si="227"/>
        <v>0</v>
      </c>
      <c r="U122" s="13">
        <f t="shared" si="227"/>
        <v>0</v>
      </c>
      <c r="V122" s="13">
        <f t="shared" si="227"/>
        <v>0</v>
      </c>
      <c r="W122" s="13">
        <f t="shared" si="227"/>
        <v>0</v>
      </c>
      <c r="X122" s="13">
        <f t="shared" si="227"/>
        <v>0</v>
      </c>
      <c r="Y122" s="13">
        <f t="shared" si="227"/>
        <v>0</v>
      </c>
      <c r="Z122" s="13">
        <f t="shared" si="227"/>
        <v>1283</v>
      </c>
      <c r="AA122" s="13">
        <f t="shared" si="227"/>
        <v>0</v>
      </c>
      <c r="AB122" s="13">
        <f t="shared" si="227"/>
        <v>0</v>
      </c>
      <c r="AC122" s="13">
        <f t="shared" si="227"/>
        <v>0</v>
      </c>
      <c r="AD122" s="13">
        <f t="shared" si="227"/>
        <v>0</v>
      </c>
      <c r="AE122" s="13">
        <f t="shared" si="227"/>
        <v>0</v>
      </c>
      <c r="AF122" s="13">
        <f t="shared" si="227"/>
        <v>0</v>
      </c>
      <c r="AG122" s="13">
        <f t="shared" si="227"/>
        <v>0</v>
      </c>
      <c r="AH122" s="13">
        <f t="shared" si="227"/>
        <v>1528</v>
      </c>
      <c r="AI122" s="13">
        <f t="shared" si="227"/>
        <v>0</v>
      </c>
      <c r="AJ122" s="13">
        <f t="shared" si="227"/>
        <v>0</v>
      </c>
      <c r="AK122" s="13">
        <f t="shared" si="227"/>
        <v>0</v>
      </c>
      <c r="AL122" s="13">
        <f t="shared" si="227"/>
        <v>0</v>
      </c>
      <c r="AM122" s="13">
        <f t="shared" si="227"/>
        <v>0</v>
      </c>
      <c r="AN122" s="13">
        <f t="shared" si="227"/>
        <v>0</v>
      </c>
      <c r="AO122" s="13">
        <f t="shared" si="227"/>
        <v>0</v>
      </c>
      <c r="AP122" s="13">
        <f t="shared" si="227"/>
        <v>869</v>
      </c>
      <c r="AQ122" s="13">
        <f t="shared" si="227"/>
        <v>0</v>
      </c>
      <c r="AR122" s="13">
        <f t="shared" si="227"/>
        <v>0</v>
      </c>
      <c r="AS122" s="13">
        <f t="shared" si="227"/>
        <v>0</v>
      </c>
      <c r="AT122" s="13">
        <f t="shared" si="227"/>
        <v>0</v>
      </c>
      <c r="AU122" s="13">
        <f t="shared" si="227"/>
        <v>0</v>
      </c>
      <c r="AV122" s="13">
        <f t="shared" si="227"/>
        <v>0</v>
      </c>
      <c r="AW122" s="13">
        <f t="shared" si="227"/>
        <v>0</v>
      </c>
      <c r="AX122" s="13">
        <f t="shared" si="227"/>
        <v>1144</v>
      </c>
      <c r="AY122" s="13">
        <f t="shared" si="227"/>
        <v>0</v>
      </c>
      <c r="AZ122" s="13">
        <f t="shared" si="227"/>
        <v>0</v>
      </c>
      <c r="BA122" s="13">
        <f t="shared" si="227"/>
        <v>0</v>
      </c>
      <c r="BB122" s="13">
        <f t="shared" si="227"/>
        <v>0</v>
      </c>
      <c r="BC122" s="13">
        <f t="shared" si="227"/>
        <v>0</v>
      </c>
      <c r="BD122" s="13">
        <f t="shared" si="227"/>
        <v>0</v>
      </c>
      <c r="BE122" s="13">
        <f t="shared" si="227"/>
        <v>0</v>
      </c>
      <c r="BF122" s="17">
        <f t="shared" si="227"/>
        <v>1550</v>
      </c>
      <c r="BG122" s="13">
        <f t="shared" si="227"/>
        <v>0</v>
      </c>
      <c r="BH122" s="13">
        <f t="shared" si="227"/>
        <v>0</v>
      </c>
      <c r="BI122" s="13">
        <f t="shared" si="227"/>
        <v>0</v>
      </c>
      <c r="BJ122" s="13">
        <f t="shared" si="227"/>
        <v>0</v>
      </c>
      <c r="BK122" s="13">
        <f t="shared" si="227"/>
        <v>0</v>
      </c>
      <c r="BL122" s="13">
        <f t="shared" si="227"/>
        <v>0</v>
      </c>
      <c r="BM122" s="13">
        <f t="shared" si="227"/>
        <v>0</v>
      </c>
      <c r="BN122" s="17">
        <f t="shared" si="227"/>
        <v>2166</v>
      </c>
      <c r="BO122" s="13">
        <f t="shared" si="227"/>
        <v>0</v>
      </c>
      <c r="BP122" s="13">
        <f t="shared" si="227"/>
        <v>0</v>
      </c>
      <c r="BQ122" s="13">
        <f t="shared" ref="BQ122:DK122" si="228">SUM(BQ123:BQ136)</f>
        <v>0</v>
      </c>
      <c r="BR122" s="13">
        <f t="shared" si="228"/>
        <v>0</v>
      </c>
      <c r="BS122" s="13">
        <f t="shared" si="228"/>
        <v>0</v>
      </c>
      <c r="BT122" s="13">
        <f t="shared" si="228"/>
        <v>0</v>
      </c>
      <c r="BU122" s="13">
        <f t="shared" si="228"/>
        <v>0</v>
      </c>
      <c r="BV122" s="13">
        <f t="shared" si="228"/>
        <v>0</v>
      </c>
      <c r="BW122" s="13">
        <f t="shared" si="228"/>
        <v>0</v>
      </c>
      <c r="BX122" s="13">
        <f t="shared" si="228"/>
        <v>0</v>
      </c>
      <c r="BY122" s="13">
        <f t="shared" si="228"/>
        <v>0</v>
      </c>
      <c r="BZ122" s="13">
        <f t="shared" si="228"/>
        <v>0</v>
      </c>
      <c r="CA122" s="13">
        <f t="shared" si="228"/>
        <v>0</v>
      </c>
      <c r="CB122" s="13">
        <f t="shared" si="228"/>
        <v>0</v>
      </c>
      <c r="CC122" s="13">
        <f t="shared" si="228"/>
        <v>0</v>
      </c>
      <c r="CD122" s="13">
        <f t="shared" si="228"/>
        <v>0</v>
      </c>
      <c r="CE122" s="13">
        <f t="shared" si="228"/>
        <v>0</v>
      </c>
      <c r="CF122" s="13">
        <f t="shared" si="228"/>
        <v>0</v>
      </c>
      <c r="CG122" s="13">
        <f t="shared" si="228"/>
        <v>0</v>
      </c>
      <c r="CH122" s="13">
        <f t="shared" si="228"/>
        <v>0</v>
      </c>
      <c r="CI122" s="13">
        <f t="shared" si="228"/>
        <v>0</v>
      </c>
      <c r="CJ122" s="13">
        <f t="shared" si="228"/>
        <v>0</v>
      </c>
      <c r="CK122" s="13">
        <f t="shared" si="228"/>
        <v>0</v>
      </c>
      <c r="CL122" s="13">
        <f t="shared" si="228"/>
        <v>0</v>
      </c>
      <c r="CM122" s="13">
        <f t="shared" si="228"/>
        <v>0</v>
      </c>
      <c r="CN122" s="13">
        <f t="shared" si="228"/>
        <v>0</v>
      </c>
      <c r="CO122" s="13">
        <f t="shared" si="228"/>
        <v>0</v>
      </c>
      <c r="CP122" s="13">
        <f t="shared" si="228"/>
        <v>0</v>
      </c>
      <c r="CQ122" s="13">
        <f t="shared" si="228"/>
        <v>0</v>
      </c>
      <c r="CR122" s="13">
        <f t="shared" si="228"/>
        <v>0</v>
      </c>
      <c r="CS122" s="13">
        <f t="shared" si="228"/>
        <v>0</v>
      </c>
      <c r="CT122" s="13">
        <f t="shared" si="228"/>
        <v>0</v>
      </c>
      <c r="CU122" s="13">
        <f t="shared" si="228"/>
        <v>0</v>
      </c>
      <c r="CV122" s="13">
        <f t="shared" si="228"/>
        <v>0</v>
      </c>
      <c r="CW122" s="13">
        <f t="shared" si="228"/>
        <v>0</v>
      </c>
      <c r="CX122" s="13">
        <f t="shared" si="228"/>
        <v>0</v>
      </c>
      <c r="CY122" s="13">
        <f t="shared" si="228"/>
        <v>0</v>
      </c>
      <c r="CZ122" s="13">
        <f t="shared" si="228"/>
        <v>0</v>
      </c>
      <c r="DA122" s="13">
        <f t="shared" si="228"/>
        <v>0</v>
      </c>
      <c r="DB122" s="13">
        <f t="shared" si="228"/>
        <v>3702</v>
      </c>
      <c r="DC122" s="13">
        <f t="shared" si="228"/>
        <v>0</v>
      </c>
      <c r="DD122" s="13">
        <f t="shared" si="228"/>
        <v>0</v>
      </c>
      <c r="DE122" s="13">
        <f t="shared" si="228"/>
        <v>0</v>
      </c>
      <c r="DF122" s="13">
        <f t="shared" si="228"/>
        <v>0</v>
      </c>
      <c r="DG122" s="13">
        <f t="shared" si="228"/>
        <v>0</v>
      </c>
      <c r="DH122" s="13">
        <f t="shared" si="228"/>
        <v>0</v>
      </c>
      <c r="DI122" s="13">
        <f t="shared" si="228"/>
        <v>0</v>
      </c>
      <c r="DJ122" s="13">
        <f t="shared" si="228"/>
        <v>4838</v>
      </c>
      <c r="DK122" s="13">
        <f t="shared" si="228"/>
        <v>0</v>
      </c>
      <c r="DL122" s="2"/>
    </row>
    <row r="123" spans="1:116" ht="47.25" x14ac:dyDescent="0.25">
      <c r="A123" s="19" t="s">
        <v>117</v>
      </c>
      <c r="B123" s="5" t="s">
        <v>386</v>
      </c>
      <c r="C123" s="6" t="str">
        <f>[1]Лист1!C133</f>
        <v>ЭM_ГИП_31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55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13">
        <v>76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100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131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10">
        <v>68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10">
        <v>108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13">
        <f t="shared" si="13"/>
        <v>0</v>
      </c>
      <c r="CW123" s="13">
        <f t="shared" si="14"/>
        <v>0</v>
      </c>
      <c r="CX123" s="13">
        <f t="shared" si="15"/>
        <v>0</v>
      </c>
      <c r="CY123" s="13">
        <f t="shared" si="16"/>
        <v>0</v>
      </c>
      <c r="CZ123" s="13">
        <f t="shared" si="17"/>
        <v>0</v>
      </c>
      <c r="DA123" s="13">
        <f t="shared" si="18"/>
        <v>0</v>
      </c>
      <c r="DB123" s="13">
        <f t="shared" si="19"/>
        <v>223</v>
      </c>
      <c r="DC123" s="13">
        <f t="shared" si="20"/>
        <v>0</v>
      </c>
      <c r="DD123" s="13">
        <f t="shared" ref="DD123:DD153" si="229">SUM(AB123,AR123,BH123,BX123,CN123,)</f>
        <v>0</v>
      </c>
      <c r="DE123" s="13">
        <f t="shared" ref="DE123:DE153" si="230">SUM(AC123,AS123,BI123,BY123,CO123,)</f>
        <v>0</v>
      </c>
      <c r="DF123" s="13">
        <f t="shared" ref="DF123:DF153" si="231">SUM(AD123,AT123,BJ123,BZ123,CP123,)</f>
        <v>0</v>
      </c>
      <c r="DG123" s="13">
        <f t="shared" ref="DG123:DG153" si="232">SUM(AE123,AU123,BK123,CA123,CQ123,)</f>
        <v>0</v>
      </c>
      <c r="DH123" s="13">
        <f t="shared" ref="DH123:DH153" si="233">SUM(AF123,AV123,BL123,CB123,CR123,)</f>
        <v>0</v>
      </c>
      <c r="DI123" s="13">
        <f t="shared" ref="DI123:DI153" si="234">SUM(AG123,AW123,BM123,CC123,CS123,)</f>
        <v>0</v>
      </c>
      <c r="DJ123" s="13">
        <f t="shared" ref="DJ123:DJ135" si="235">SUM(AH123,AX123,BN123,CD123,CT123,)</f>
        <v>315</v>
      </c>
      <c r="DK123" s="13">
        <f t="shared" ref="DK123:DK153" si="236">SUM(AI123,AY123,BO123,CE123,CU123,)</f>
        <v>0</v>
      </c>
      <c r="DL123" s="2"/>
    </row>
    <row r="124" spans="1:116" ht="47.25" x14ac:dyDescent="0.25">
      <c r="A124" s="19">
        <f>A123+1</f>
        <v>2</v>
      </c>
      <c r="B124" s="5" t="s">
        <v>387</v>
      </c>
      <c r="C124" s="6" t="str">
        <f>[1]Лист1!C134</f>
        <v>ЭM_ГИП_32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364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13">
        <v>407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52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137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10">
        <v>230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10">
        <v>296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13">
        <f t="shared" si="13"/>
        <v>0</v>
      </c>
      <c r="CW124" s="13">
        <f t="shared" si="14"/>
        <v>0</v>
      </c>
      <c r="CX124" s="13">
        <f t="shared" si="15"/>
        <v>0</v>
      </c>
      <c r="CY124" s="13">
        <f t="shared" si="16"/>
        <v>0</v>
      </c>
      <c r="CZ124" s="13">
        <f t="shared" si="17"/>
        <v>0</v>
      </c>
      <c r="DA124" s="13">
        <f t="shared" si="18"/>
        <v>0</v>
      </c>
      <c r="DB124" s="13">
        <f t="shared" si="19"/>
        <v>646</v>
      </c>
      <c r="DC124" s="13">
        <f t="shared" si="20"/>
        <v>0</v>
      </c>
      <c r="DD124" s="13">
        <f t="shared" si="229"/>
        <v>0</v>
      </c>
      <c r="DE124" s="13">
        <f t="shared" si="230"/>
        <v>0</v>
      </c>
      <c r="DF124" s="13">
        <f t="shared" si="231"/>
        <v>0</v>
      </c>
      <c r="DG124" s="13">
        <f t="shared" si="232"/>
        <v>0</v>
      </c>
      <c r="DH124" s="13">
        <f t="shared" si="233"/>
        <v>0</v>
      </c>
      <c r="DI124" s="13">
        <f t="shared" si="234"/>
        <v>0</v>
      </c>
      <c r="DJ124" s="13">
        <f t="shared" si="235"/>
        <v>840</v>
      </c>
      <c r="DK124" s="13">
        <f t="shared" si="236"/>
        <v>0</v>
      </c>
      <c r="DL124" s="2"/>
    </row>
    <row r="125" spans="1:116" ht="47.25" x14ac:dyDescent="0.25">
      <c r="A125" s="19">
        <f t="shared" ref="A125:A136" si="237">A124+1</f>
        <v>3</v>
      </c>
      <c r="B125" s="5" t="s">
        <v>388</v>
      </c>
      <c r="C125" s="6" t="str">
        <f>[1]Лист1!C135</f>
        <v>ЭM_ГИП_33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30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13">
        <v>68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238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251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10">
        <v>211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10">
        <v>266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13">
        <f t="shared" si="13"/>
        <v>0</v>
      </c>
      <c r="CW125" s="13">
        <f t="shared" si="14"/>
        <v>0</v>
      </c>
      <c r="CX125" s="13">
        <f t="shared" si="15"/>
        <v>0</v>
      </c>
      <c r="CY125" s="13">
        <f t="shared" si="16"/>
        <v>0</v>
      </c>
      <c r="CZ125" s="13">
        <f t="shared" si="17"/>
        <v>0</v>
      </c>
      <c r="DA125" s="13">
        <f t="shared" si="18"/>
        <v>0</v>
      </c>
      <c r="DB125" s="13">
        <f t="shared" si="19"/>
        <v>479</v>
      </c>
      <c r="DC125" s="13">
        <f t="shared" si="20"/>
        <v>0</v>
      </c>
      <c r="DD125" s="13">
        <f t="shared" si="229"/>
        <v>0</v>
      </c>
      <c r="DE125" s="13">
        <f t="shared" si="230"/>
        <v>0</v>
      </c>
      <c r="DF125" s="13">
        <f t="shared" si="231"/>
        <v>0</v>
      </c>
      <c r="DG125" s="13">
        <f t="shared" si="232"/>
        <v>0</v>
      </c>
      <c r="DH125" s="13">
        <f t="shared" si="233"/>
        <v>0</v>
      </c>
      <c r="DI125" s="13">
        <f t="shared" si="234"/>
        <v>0</v>
      </c>
      <c r="DJ125" s="13">
        <f t="shared" si="235"/>
        <v>585</v>
      </c>
      <c r="DK125" s="13">
        <f t="shared" si="236"/>
        <v>0</v>
      </c>
      <c r="DL125" s="2"/>
    </row>
    <row r="126" spans="1:116" ht="47.25" x14ac:dyDescent="0.25">
      <c r="A126" s="19">
        <f t="shared" si="237"/>
        <v>4</v>
      </c>
      <c r="B126" s="5" t="s">
        <v>389</v>
      </c>
      <c r="C126" s="6" t="str">
        <f>[1]Лист1!C136</f>
        <v>ЭM_ГИП_34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26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13">
        <v>36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46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92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10">
        <v>9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10">
        <v>33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13">
        <f t="shared" si="13"/>
        <v>0</v>
      </c>
      <c r="CW126" s="13">
        <f t="shared" si="14"/>
        <v>0</v>
      </c>
      <c r="CX126" s="13">
        <f t="shared" si="15"/>
        <v>0</v>
      </c>
      <c r="CY126" s="13">
        <f t="shared" si="16"/>
        <v>0</v>
      </c>
      <c r="CZ126" s="13">
        <f t="shared" si="17"/>
        <v>0</v>
      </c>
      <c r="DA126" s="13">
        <f t="shared" si="18"/>
        <v>0</v>
      </c>
      <c r="DB126" s="13">
        <f t="shared" si="19"/>
        <v>81</v>
      </c>
      <c r="DC126" s="13">
        <f t="shared" si="20"/>
        <v>0</v>
      </c>
      <c r="DD126" s="13">
        <f t="shared" si="229"/>
        <v>0</v>
      </c>
      <c r="DE126" s="13">
        <f t="shared" si="230"/>
        <v>0</v>
      </c>
      <c r="DF126" s="13">
        <f t="shared" si="231"/>
        <v>0</v>
      </c>
      <c r="DG126" s="13">
        <f t="shared" si="232"/>
        <v>0</v>
      </c>
      <c r="DH126" s="13">
        <f t="shared" si="233"/>
        <v>0</v>
      </c>
      <c r="DI126" s="13">
        <f t="shared" si="234"/>
        <v>0</v>
      </c>
      <c r="DJ126" s="13">
        <f t="shared" si="235"/>
        <v>161</v>
      </c>
      <c r="DK126" s="13">
        <f t="shared" si="236"/>
        <v>0</v>
      </c>
      <c r="DL126" s="2"/>
    </row>
    <row r="127" spans="1:116" ht="47.25" x14ac:dyDescent="0.25">
      <c r="A127" s="19">
        <f t="shared" si="237"/>
        <v>5</v>
      </c>
      <c r="B127" s="5" t="s">
        <v>390</v>
      </c>
      <c r="C127" s="6" t="str">
        <f>[1]Лист1!C137</f>
        <v>ЭM_ГИП_35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26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13">
        <v>56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6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36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10">
        <v>14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10">
        <v>55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13">
        <f t="shared" si="13"/>
        <v>0</v>
      </c>
      <c r="CW127" s="13">
        <f t="shared" si="14"/>
        <v>0</v>
      </c>
      <c r="CX127" s="13">
        <f t="shared" si="15"/>
        <v>0</v>
      </c>
      <c r="CY127" s="13">
        <f t="shared" si="16"/>
        <v>0</v>
      </c>
      <c r="CZ127" s="13">
        <f t="shared" si="17"/>
        <v>0</v>
      </c>
      <c r="DA127" s="13">
        <f t="shared" si="18"/>
        <v>0</v>
      </c>
      <c r="DB127" s="13">
        <f t="shared" si="19"/>
        <v>46</v>
      </c>
      <c r="DC127" s="13">
        <f t="shared" si="20"/>
        <v>0</v>
      </c>
      <c r="DD127" s="13">
        <f t="shared" si="229"/>
        <v>0</v>
      </c>
      <c r="DE127" s="13">
        <f t="shared" si="230"/>
        <v>0</v>
      </c>
      <c r="DF127" s="13">
        <f t="shared" si="231"/>
        <v>0</v>
      </c>
      <c r="DG127" s="13">
        <f t="shared" si="232"/>
        <v>0</v>
      </c>
      <c r="DH127" s="13">
        <f t="shared" si="233"/>
        <v>0</v>
      </c>
      <c r="DI127" s="13">
        <f t="shared" si="234"/>
        <v>0</v>
      </c>
      <c r="DJ127" s="13">
        <f t="shared" si="235"/>
        <v>147</v>
      </c>
      <c r="DK127" s="13">
        <f t="shared" si="236"/>
        <v>0</v>
      </c>
      <c r="DL127" s="2"/>
    </row>
    <row r="128" spans="1:116" ht="47.25" x14ac:dyDescent="0.25">
      <c r="A128" s="19">
        <f t="shared" si="237"/>
        <v>6</v>
      </c>
      <c r="B128" s="5" t="s">
        <v>391</v>
      </c>
      <c r="C128" s="6" t="str">
        <f>[1]Лист1!C138</f>
        <v>ЭM_ГИП_36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5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13">
        <v>31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18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69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10">
        <v>38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10">
        <v>83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13">
        <f t="shared" si="13"/>
        <v>0</v>
      </c>
      <c r="CW128" s="13">
        <f t="shared" si="14"/>
        <v>0</v>
      </c>
      <c r="CX128" s="13">
        <f t="shared" si="15"/>
        <v>0</v>
      </c>
      <c r="CY128" s="13">
        <f t="shared" si="16"/>
        <v>0</v>
      </c>
      <c r="CZ128" s="13">
        <f t="shared" si="17"/>
        <v>0</v>
      </c>
      <c r="DA128" s="13">
        <f t="shared" si="18"/>
        <v>0</v>
      </c>
      <c r="DB128" s="13">
        <f t="shared" si="19"/>
        <v>61</v>
      </c>
      <c r="DC128" s="13">
        <f t="shared" si="20"/>
        <v>0</v>
      </c>
      <c r="DD128" s="13">
        <f t="shared" si="229"/>
        <v>0</v>
      </c>
      <c r="DE128" s="13">
        <f t="shared" si="230"/>
        <v>0</v>
      </c>
      <c r="DF128" s="13">
        <f t="shared" si="231"/>
        <v>0</v>
      </c>
      <c r="DG128" s="13">
        <f t="shared" si="232"/>
        <v>0</v>
      </c>
      <c r="DH128" s="13">
        <f t="shared" si="233"/>
        <v>0</v>
      </c>
      <c r="DI128" s="13">
        <f t="shared" si="234"/>
        <v>0</v>
      </c>
      <c r="DJ128" s="13">
        <f t="shared" si="235"/>
        <v>183</v>
      </c>
      <c r="DK128" s="13">
        <f t="shared" si="236"/>
        <v>0</v>
      </c>
      <c r="DL128" s="2"/>
    </row>
    <row r="129" spans="1:116" ht="47.25" x14ac:dyDescent="0.25">
      <c r="A129" s="19">
        <f t="shared" si="237"/>
        <v>7</v>
      </c>
      <c r="B129" s="5" t="s">
        <v>392</v>
      </c>
      <c r="C129" s="6" t="str">
        <f>[1]Лист1!C139</f>
        <v>ЭM_ГИП_37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310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13">
        <v>316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44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57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10">
        <v>232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10">
        <v>297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13">
        <f t="shared" ref="CV129:CV153" si="238">SUM(T129,AJ129,AZ129,BP129,CF129,)</f>
        <v>0</v>
      </c>
      <c r="CW129" s="13">
        <f t="shared" ref="CW129:CW153" si="239">SUM(U129,AK129,BA129,BQ129,CG129,)</f>
        <v>0</v>
      </c>
      <c r="CX129" s="13">
        <f t="shared" ref="CX129:CX153" si="240">SUM(V129,AL129,BB129,BR129,CH129,)</f>
        <v>0</v>
      </c>
      <c r="CY129" s="13">
        <f t="shared" ref="CY129:CY153" si="241">SUM(W129,AM129,BC129,BS129,CI129,)</f>
        <v>0</v>
      </c>
      <c r="CZ129" s="13">
        <f t="shared" ref="CZ129:CZ153" si="242">SUM(X129,AN129,BD129,BT129,CJ129,)</f>
        <v>0</v>
      </c>
      <c r="DA129" s="13">
        <f t="shared" ref="DA129:DA153" si="243">SUM(Y129,AO129,BE129,BU129,CK129,)</f>
        <v>0</v>
      </c>
      <c r="DB129" s="13">
        <f t="shared" ref="DB129:DB153" si="244">SUM(Z129,AP129,BF129,BV129,CL129,)</f>
        <v>586</v>
      </c>
      <c r="DC129" s="13">
        <f t="shared" ref="DC129:DC153" si="245">SUM(AA129,AQ129,BG129,BW129,CM129,)</f>
        <v>0</v>
      </c>
      <c r="DD129" s="13">
        <f t="shared" si="229"/>
        <v>0</v>
      </c>
      <c r="DE129" s="13">
        <f t="shared" si="230"/>
        <v>0</v>
      </c>
      <c r="DF129" s="13">
        <f t="shared" si="231"/>
        <v>0</v>
      </c>
      <c r="DG129" s="13">
        <f t="shared" si="232"/>
        <v>0</v>
      </c>
      <c r="DH129" s="13">
        <f t="shared" si="233"/>
        <v>0</v>
      </c>
      <c r="DI129" s="13">
        <f t="shared" si="234"/>
        <v>0</v>
      </c>
      <c r="DJ129" s="13">
        <f t="shared" si="235"/>
        <v>670</v>
      </c>
      <c r="DK129" s="13">
        <f t="shared" si="236"/>
        <v>0</v>
      </c>
      <c r="DL129" s="2"/>
    </row>
    <row r="130" spans="1:116" ht="47.25" x14ac:dyDescent="0.25">
      <c r="A130" s="19">
        <f t="shared" si="237"/>
        <v>8</v>
      </c>
      <c r="B130" s="5" t="s">
        <v>393</v>
      </c>
      <c r="C130" s="6" t="str">
        <f>[1]Лист1!C140</f>
        <v>ЭM_ГИП_38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21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13">
        <v>41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24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45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10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10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13">
        <f t="shared" si="238"/>
        <v>0</v>
      </c>
      <c r="CW130" s="13">
        <f t="shared" si="239"/>
        <v>0</v>
      </c>
      <c r="CX130" s="13">
        <f t="shared" si="240"/>
        <v>0</v>
      </c>
      <c r="CY130" s="13">
        <f t="shared" si="241"/>
        <v>0</v>
      </c>
      <c r="CZ130" s="13">
        <f t="shared" si="242"/>
        <v>0</v>
      </c>
      <c r="DA130" s="13">
        <f t="shared" si="243"/>
        <v>0</v>
      </c>
      <c r="DB130" s="13">
        <f t="shared" si="244"/>
        <v>45</v>
      </c>
      <c r="DC130" s="13">
        <f t="shared" si="245"/>
        <v>0</v>
      </c>
      <c r="DD130" s="13">
        <f t="shared" si="229"/>
        <v>0</v>
      </c>
      <c r="DE130" s="13">
        <f t="shared" si="230"/>
        <v>0</v>
      </c>
      <c r="DF130" s="13">
        <f t="shared" si="231"/>
        <v>0</v>
      </c>
      <c r="DG130" s="13">
        <f t="shared" si="232"/>
        <v>0</v>
      </c>
      <c r="DH130" s="13">
        <f t="shared" si="233"/>
        <v>0</v>
      </c>
      <c r="DI130" s="13">
        <f t="shared" si="234"/>
        <v>0</v>
      </c>
      <c r="DJ130" s="13">
        <f t="shared" si="235"/>
        <v>86</v>
      </c>
      <c r="DK130" s="13">
        <f t="shared" si="236"/>
        <v>0</v>
      </c>
      <c r="DL130" s="2"/>
    </row>
    <row r="131" spans="1:116" ht="47.25" x14ac:dyDescent="0.25">
      <c r="A131" s="19">
        <f t="shared" si="237"/>
        <v>9</v>
      </c>
      <c r="B131" s="5" t="s">
        <v>394</v>
      </c>
      <c r="C131" s="6" t="str">
        <f>[1]Лист1!C141</f>
        <v>ЭM_ГИП_39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2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13">
        <v>62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60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54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10">
        <v>85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10">
        <v>92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13">
        <f t="shared" si="238"/>
        <v>0</v>
      </c>
      <c r="CW131" s="13">
        <f t="shared" si="239"/>
        <v>0</v>
      </c>
      <c r="CX131" s="13">
        <f t="shared" si="240"/>
        <v>0</v>
      </c>
      <c r="CY131" s="13">
        <f t="shared" si="241"/>
        <v>0</v>
      </c>
      <c r="CZ131" s="13">
        <f t="shared" si="242"/>
        <v>0</v>
      </c>
      <c r="DA131" s="13">
        <f t="shared" si="243"/>
        <v>0</v>
      </c>
      <c r="DB131" s="13">
        <f t="shared" si="244"/>
        <v>147</v>
      </c>
      <c r="DC131" s="13">
        <f t="shared" si="245"/>
        <v>0</v>
      </c>
      <c r="DD131" s="13">
        <f t="shared" si="229"/>
        <v>0</v>
      </c>
      <c r="DE131" s="13">
        <f t="shared" si="230"/>
        <v>0</v>
      </c>
      <c r="DF131" s="13">
        <f t="shared" si="231"/>
        <v>0</v>
      </c>
      <c r="DG131" s="13">
        <f t="shared" si="232"/>
        <v>0</v>
      </c>
      <c r="DH131" s="13">
        <f t="shared" si="233"/>
        <v>0</v>
      </c>
      <c r="DI131" s="13">
        <f t="shared" si="234"/>
        <v>0</v>
      </c>
      <c r="DJ131" s="13">
        <f t="shared" si="235"/>
        <v>208</v>
      </c>
      <c r="DK131" s="13">
        <f t="shared" si="236"/>
        <v>0</v>
      </c>
      <c r="DL131" s="2"/>
    </row>
    <row r="132" spans="1:116" ht="47.25" x14ac:dyDescent="0.25">
      <c r="A132" s="19">
        <f t="shared" si="237"/>
        <v>10</v>
      </c>
      <c r="B132" s="5" t="s">
        <v>395</v>
      </c>
      <c r="C132" s="6" t="str">
        <f>[1]Лист1!C142</f>
        <v>ЭM_ГИП_40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85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13">
        <v>108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39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72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10">
        <v>284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10">
        <v>272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13">
        <f t="shared" si="238"/>
        <v>0</v>
      </c>
      <c r="CW132" s="13">
        <f t="shared" si="239"/>
        <v>0</v>
      </c>
      <c r="CX132" s="13">
        <f t="shared" si="240"/>
        <v>0</v>
      </c>
      <c r="CY132" s="13">
        <f t="shared" si="241"/>
        <v>0</v>
      </c>
      <c r="CZ132" s="13">
        <f t="shared" si="242"/>
        <v>0</v>
      </c>
      <c r="DA132" s="13">
        <f t="shared" si="243"/>
        <v>0</v>
      </c>
      <c r="DB132" s="13">
        <f t="shared" si="244"/>
        <v>408</v>
      </c>
      <c r="DC132" s="13">
        <f t="shared" si="245"/>
        <v>0</v>
      </c>
      <c r="DD132" s="13">
        <f t="shared" si="229"/>
        <v>0</v>
      </c>
      <c r="DE132" s="13">
        <f t="shared" si="230"/>
        <v>0</v>
      </c>
      <c r="DF132" s="13">
        <f t="shared" si="231"/>
        <v>0</v>
      </c>
      <c r="DG132" s="13">
        <f t="shared" si="232"/>
        <v>0</v>
      </c>
      <c r="DH132" s="13">
        <f t="shared" si="233"/>
        <v>0</v>
      </c>
      <c r="DI132" s="13">
        <f t="shared" si="234"/>
        <v>0</v>
      </c>
      <c r="DJ132" s="13">
        <f t="shared" si="235"/>
        <v>452</v>
      </c>
      <c r="DK132" s="13">
        <f t="shared" si="236"/>
        <v>0</v>
      </c>
      <c r="DL132" s="2"/>
    </row>
    <row r="133" spans="1:116" ht="47.25" x14ac:dyDescent="0.25">
      <c r="A133" s="19">
        <f t="shared" si="237"/>
        <v>11</v>
      </c>
      <c r="B133" s="5" t="s">
        <v>396</v>
      </c>
      <c r="C133" s="6" t="str">
        <f>[1]Лист1!C143</f>
        <v>ЭM_ГИП_41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298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13">
        <v>262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24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77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10">
        <v>300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10">
        <v>361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13">
        <f t="shared" si="238"/>
        <v>0</v>
      </c>
      <c r="CW133" s="13">
        <f t="shared" si="239"/>
        <v>0</v>
      </c>
      <c r="CX133" s="13">
        <f t="shared" si="240"/>
        <v>0</v>
      </c>
      <c r="CY133" s="13">
        <f t="shared" si="241"/>
        <v>0</v>
      </c>
      <c r="CZ133" s="13">
        <f t="shared" si="242"/>
        <v>0</v>
      </c>
      <c r="DA133" s="13">
        <f t="shared" si="243"/>
        <v>0</v>
      </c>
      <c r="DB133" s="13">
        <f t="shared" si="244"/>
        <v>622</v>
      </c>
      <c r="DC133" s="13">
        <f t="shared" si="245"/>
        <v>0</v>
      </c>
      <c r="DD133" s="13">
        <f t="shared" si="229"/>
        <v>0</v>
      </c>
      <c r="DE133" s="13">
        <f t="shared" si="230"/>
        <v>0</v>
      </c>
      <c r="DF133" s="13">
        <f t="shared" si="231"/>
        <v>0</v>
      </c>
      <c r="DG133" s="13">
        <f t="shared" si="232"/>
        <v>0</v>
      </c>
      <c r="DH133" s="13">
        <f t="shared" si="233"/>
        <v>0</v>
      </c>
      <c r="DI133" s="13">
        <f t="shared" si="234"/>
        <v>0</v>
      </c>
      <c r="DJ133" s="13">
        <f t="shared" si="235"/>
        <v>700</v>
      </c>
      <c r="DK133" s="13">
        <f t="shared" si="236"/>
        <v>0</v>
      </c>
      <c r="DL133" s="2"/>
    </row>
    <row r="134" spans="1:116" ht="47.25" x14ac:dyDescent="0.25">
      <c r="A134" s="19">
        <f t="shared" si="237"/>
        <v>12</v>
      </c>
      <c r="B134" s="5" t="s">
        <v>397</v>
      </c>
      <c r="C134" s="6" t="str">
        <f>[1]Лист1!C144</f>
        <v>ЭM_ГИП_42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34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13">
        <v>45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37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36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10">
        <v>13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10">
        <v>31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13">
        <f t="shared" si="238"/>
        <v>0</v>
      </c>
      <c r="CW134" s="13">
        <f t="shared" si="239"/>
        <v>0</v>
      </c>
      <c r="CX134" s="13">
        <f t="shared" si="240"/>
        <v>0</v>
      </c>
      <c r="CY134" s="13">
        <f t="shared" si="241"/>
        <v>0</v>
      </c>
      <c r="CZ134" s="13">
        <f t="shared" si="242"/>
        <v>0</v>
      </c>
      <c r="DA134" s="13">
        <f t="shared" si="243"/>
        <v>0</v>
      </c>
      <c r="DB134" s="13">
        <f t="shared" si="244"/>
        <v>84</v>
      </c>
      <c r="DC134" s="13">
        <f t="shared" si="245"/>
        <v>0</v>
      </c>
      <c r="DD134" s="13">
        <f t="shared" si="229"/>
        <v>0</v>
      </c>
      <c r="DE134" s="13">
        <f t="shared" si="230"/>
        <v>0</v>
      </c>
      <c r="DF134" s="13">
        <f t="shared" si="231"/>
        <v>0</v>
      </c>
      <c r="DG134" s="13">
        <f t="shared" si="232"/>
        <v>0</v>
      </c>
      <c r="DH134" s="13">
        <f t="shared" si="233"/>
        <v>0</v>
      </c>
      <c r="DI134" s="13">
        <f t="shared" si="234"/>
        <v>0</v>
      </c>
      <c r="DJ134" s="13">
        <f t="shared" si="235"/>
        <v>112</v>
      </c>
      <c r="DK134" s="13">
        <f t="shared" si="236"/>
        <v>0</v>
      </c>
      <c r="DL134" s="2"/>
    </row>
    <row r="135" spans="1:116" ht="47.25" x14ac:dyDescent="0.25">
      <c r="A135" s="19">
        <f t="shared" si="237"/>
        <v>13</v>
      </c>
      <c r="B135" s="5" t="s">
        <v>398</v>
      </c>
      <c r="C135" s="6" t="str">
        <f>[1]Лист1!C145</f>
        <v>ЭM_ГИП_43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27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13">
        <v>20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22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22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10">
        <v>3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10">
        <v>8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13">
        <f t="shared" si="238"/>
        <v>0</v>
      </c>
      <c r="CW135" s="13">
        <f t="shared" si="239"/>
        <v>0</v>
      </c>
      <c r="CX135" s="13">
        <f t="shared" si="240"/>
        <v>0</v>
      </c>
      <c r="CY135" s="13">
        <f t="shared" si="241"/>
        <v>0</v>
      </c>
      <c r="CZ135" s="13">
        <f t="shared" si="242"/>
        <v>0</v>
      </c>
      <c r="DA135" s="13">
        <f t="shared" si="243"/>
        <v>0</v>
      </c>
      <c r="DB135" s="13">
        <f t="shared" si="244"/>
        <v>52</v>
      </c>
      <c r="DC135" s="13">
        <f t="shared" si="245"/>
        <v>0</v>
      </c>
      <c r="DD135" s="13">
        <f t="shared" si="229"/>
        <v>0</v>
      </c>
      <c r="DE135" s="13">
        <f t="shared" si="230"/>
        <v>0</v>
      </c>
      <c r="DF135" s="13">
        <f t="shared" si="231"/>
        <v>0</v>
      </c>
      <c r="DG135" s="13">
        <f t="shared" si="232"/>
        <v>0</v>
      </c>
      <c r="DH135" s="13">
        <f t="shared" si="233"/>
        <v>0</v>
      </c>
      <c r="DI135" s="13">
        <f t="shared" si="234"/>
        <v>0</v>
      </c>
      <c r="DJ135" s="13">
        <f t="shared" si="235"/>
        <v>50</v>
      </c>
      <c r="DK135" s="13">
        <f t="shared" si="236"/>
        <v>0</v>
      </c>
      <c r="DL135" s="2"/>
    </row>
    <row r="136" spans="1:116" ht="31.5" x14ac:dyDescent="0.25">
      <c r="A136" s="19">
        <f t="shared" si="237"/>
        <v>14</v>
      </c>
      <c r="B136" s="5" t="s">
        <v>399</v>
      </c>
      <c r="C136" s="6" t="str">
        <f>[1]Лист1!C146</f>
        <v>N_ГИП_15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159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65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10">
        <v>63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10">
        <v>264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13">
        <f t="shared" si="238"/>
        <v>0</v>
      </c>
      <c r="CW136" s="13">
        <f t="shared" si="239"/>
        <v>0</v>
      </c>
      <c r="CX136" s="13">
        <f t="shared" si="240"/>
        <v>0</v>
      </c>
      <c r="CY136" s="13">
        <f t="shared" si="241"/>
        <v>0</v>
      </c>
      <c r="CZ136" s="13">
        <f t="shared" si="242"/>
        <v>0</v>
      </c>
      <c r="DA136" s="13">
        <f t="shared" si="243"/>
        <v>0</v>
      </c>
      <c r="DB136" s="13">
        <f t="shared" si="244"/>
        <v>222</v>
      </c>
      <c r="DC136" s="13">
        <f t="shared" si="245"/>
        <v>0</v>
      </c>
      <c r="DD136" s="13">
        <f t="shared" si="229"/>
        <v>0</v>
      </c>
      <c r="DE136" s="13">
        <f t="shared" si="230"/>
        <v>0</v>
      </c>
      <c r="DF136" s="13">
        <f t="shared" si="231"/>
        <v>0</v>
      </c>
      <c r="DG136" s="13">
        <f t="shared" si="232"/>
        <v>0</v>
      </c>
      <c r="DH136" s="13">
        <f t="shared" si="233"/>
        <v>0</v>
      </c>
      <c r="DI136" s="13">
        <f t="shared" si="234"/>
        <v>0</v>
      </c>
      <c r="DJ136" s="13">
        <f>SUM(AH136,AX136,BN136,CD136,CT136,)</f>
        <v>329</v>
      </c>
      <c r="DK136" s="13">
        <f t="shared" si="236"/>
        <v>0</v>
      </c>
      <c r="DL136" s="2"/>
    </row>
    <row r="137" spans="1:116" s="44" customFormat="1" ht="47.25" x14ac:dyDescent="0.25">
      <c r="A137" s="78">
        <v>15</v>
      </c>
      <c r="B137" s="49" t="s">
        <v>450</v>
      </c>
      <c r="C137" s="50" t="s">
        <v>451</v>
      </c>
      <c r="D137" s="40">
        <v>0</v>
      </c>
      <c r="E137" s="40">
        <v>0</v>
      </c>
      <c r="F137" s="40">
        <v>0</v>
      </c>
      <c r="G137" s="40">
        <v>0</v>
      </c>
      <c r="H137" s="40">
        <v>0</v>
      </c>
      <c r="I137" s="40">
        <v>0</v>
      </c>
      <c r="J137" s="40">
        <v>0</v>
      </c>
      <c r="K137" s="40">
        <v>0</v>
      </c>
      <c r="L137" s="40">
        <v>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0</v>
      </c>
      <c r="S137" s="40">
        <v>0</v>
      </c>
      <c r="T137" s="40">
        <v>0</v>
      </c>
      <c r="U137" s="40">
        <v>0</v>
      </c>
      <c r="V137" s="40">
        <v>0</v>
      </c>
      <c r="W137" s="40">
        <v>0</v>
      </c>
      <c r="X137" s="40">
        <v>0</v>
      </c>
      <c r="Y137" s="40">
        <v>0</v>
      </c>
      <c r="Z137" s="40">
        <v>0</v>
      </c>
      <c r="AA137" s="40">
        <v>0</v>
      </c>
      <c r="AB137" s="40">
        <v>0</v>
      </c>
      <c r="AC137" s="40">
        <v>0</v>
      </c>
      <c r="AD137" s="40">
        <v>0</v>
      </c>
      <c r="AE137" s="40">
        <v>0</v>
      </c>
      <c r="AF137" s="40">
        <v>0</v>
      </c>
      <c r="AG137" s="40">
        <v>0</v>
      </c>
      <c r="AH137" s="40">
        <v>0</v>
      </c>
      <c r="AI137" s="40">
        <v>0</v>
      </c>
      <c r="AJ137" s="40">
        <v>0</v>
      </c>
      <c r="AK137" s="40">
        <v>0</v>
      </c>
      <c r="AL137" s="40">
        <v>0</v>
      </c>
      <c r="AM137" s="40">
        <v>0</v>
      </c>
      <c r="AN137" s="40">
        <v>0</v>
      </c>
      <c r="AO137" s="40">
        <v>0</v>
      </c>
      <c r="AP137" s="40">
        <v>0</v>
      </c>
      <c r="AQ137" s="40">
        <v>0</v>
      </c>
      <c r="AR137" s="40">
        <v>0</v>
      </c>
      <c r="AS137" s="40">
        <v>0</v>
      </c>
      <c r="AT137" s="40">
        <v>0</v>
      </c>
      <c r="AU137" s="40">
        <v>0</v>
      </c>
      <c r="AV137" s="40">
        <v>0</v>
      </c>
      <c r="AW137" s="40">
        <v>0</v>
      </c>
      <c r="AX137" s="40">
        <v>0</v>
      </c>
      <c r="AY137" s="40">
        <v>0</v>
      </c>
      <c r="AZ137" s="40">
        <v>0</v>
      </c>
      <c r="BA137" s="40">
        <v>0</v>
      </c>
      <c r="BB137" s="40">
        <v>0</v>
      </c>
      <c r="BC137" s="40">
        <v>0</v>
      </c>
      <c r="BD137" s="40">
        <v>0</v>
      </c>
      <c r="BE137" s="40">
        <v>0</v>
      </c>
      <c r="BF137" s="40">
        <v>0</v>
      </c>
      <c r="BG137" s="40">
        <v>0</v>
      </c>
      <c r="BH137" s="40">
        <v>0</v>
      </c>
      <c r="BI137" s="40">
        <v>0</v>
      </c>
      <c r="BJ137" s="40">
        <v>0</v>
      </c>
      <c r="BK137" s="40">
        <v>0</v>
      </c>
      <c r="BL137" s="40">
        <v>0</v>
      </c>
      <c r="BM137" s="40">
        <v>0</v>
      </c>
      <c r="BN137" s="40">
        <v>0</v>
      </c>
      <c r="BO137" s="40">
        <v>0</v>
      </c>
      <c r="BP137" s="40">
        <v>0</v>
      </c>
      <c r="BQ137" s="40">
        <v>0</v>
      </c>
      <c r="BR137" s="40">
        <v>0</v>
      </c>
      <c r="BS137" s="40">
        <v>0</v>
      </c>
      <c r="BT137" s="40">
        <v>0</v>
      </c>
      <c r="BU137" s="40">
        <v>0</v>
      </c>
      <c r="BV137" s="40">
        <v>0</v>
      </c>
      <c r="BW137" s="40">
        <v>0</v>
      </c>
      <c r="BX137" s="40">
        <v>0</v>
      </c>
      <c r="BY137" s="40">
        <v>0</v>
      </c>
      <c r="BZ137" s="40">
        <v>0</v>
      </c>
      <c r="CA137" s="40">
        <v>0</v>
      </c>
      <c r="CB137" s="40">
        <v>0</v>
      </c>
      <c r="CC137" s="40">
        <v>0</v>
      </c>
      <c r="CD137" s="41">
        <v>72</v>
      </c>
      <c r="CE137" s="40">
        <v>0</v>
      </c>
      <c r="CF137" s="40">
        <v>0</v>
      </c>
      <c r="CG137" s="40">
        <v>0</v>
      </c>
      <c r="CH137" s="40">
        <v>0</v>
      </c>
      <c r="CI137" s="40">
        <v>0</v>
      </c>
      <c r="CJ137" s="40">
        <v>0</v>
      </c>
      <c r="CK137" s="40">
        <v>0</v>
      </c>
      <c r="CL137" s="40">
        <v>0</v>
      </c>
      <c r="CM137" s="40">
        <v>0</v>
      </c>
      <c r="CN137" s="40">
        <v>0</v>
      </c>
      <c r="CO137" s="40">
        <v>0</v>
      </c>
      <c r="CP137" s="40">
        <v>0</v>
      </c>
      <c r="CQ137" s="40">
        <v>0</v>
      </c>
      <c r="CR137" s="40">
        <v>0</v>
      </c>
      <c r="CS137" s="40">
        <v>0</v>
      </c>
      <c r="CT137" s="40">
        <v>0</v>
      </c>
      <c r="CU137" s="40">
        <v>0</v>
      </c>
      <c r="CV137" s="42">
        <f t="shared" si="238"/>
        <v>0</v>
      </c>
      <c r="CW137" s="42">
        <f t="shared" si="239"/>
        <v>0</v>
      </c>
      <c r="CX137" s="42">
        <f t="shared" si="240"/>
        <v>0</v>
      </c>
      <c r="CY137" s="42">
        <f t="shared" si="241"/>
        <v>0</v>
      </c>
      <c r="CZ137" s="42">
        <f t="shared" si="242"/>
        <v>0</v>
      </c>
      <c r="DA137" s="42">
        <f t="shared" si="243"/>
        <v>0</v>
      </c>
      <c r="DB137" s="42">
        <f t="shared" si="244"/>
        <v>0</v>
      </c>
      <c r="DC137" s="42">
        <f t="shared" si="245"/>
        <v>0</v>
      </c>
      <c r="DD137" s="42">
        <f t="shared" si="229"/>
        <v>0</v>
      </c>
      <c r="DE137" s="42">
        <f t="shared" si="230"/>
        <v>0</v>
      </c>
      <c r="DF137" s="42">
        <f t="shared" si="231"/>
        <v>0</v>
      </c>
      <c r="DG137" s="42">
        <f t="shared" si="232"/>
        <v>0</v>
      </c>
      <c r="DH137" s="42">
        <f t="shared" si="233"/>
        <v>0</v>
      </c>
      <c r="DI137" s="42">
        <f t="shared" si="234"/>
        <v>0</v>
      </c>
      <c r="DJ137" s="42">
        <f t="shared" ref="DJ137:DJ153" si="246">SUM(AH137,AX137,BN137,CD137,CT137,)</f>
        <v>72</v>
      </c>
      <c r="DK137" s="42">
        <f t="shared" si="236"/>
        <v>0</v>
      </c>
      <c r="DL137" s="43"/>
    </row>
    <row r="138" spans="1:116" s="44" customFormat="1" ht="47.25" x14ac:dyDescent="0.25">
      <c r="A138" s="78">
        <v>16</v>
      </c>
      <c r="B138" s="49" t="s">
        <v>452</v>
      </c>
      <c r="C138" s="50" t="s">
        <v>453</v>
      </c>
      <c r="D138" s="40">
        <v>0</v>
      </c>
      <c r="E138" s="40">
        <v>0</v>
      </c>
      <c r="F138" s="40">
        <v>0</v>
      </c>
      <c r="G138" s="40">
        <v>0</v>
      </c>
      <c r="H138" s="40">
        <v>0</v>
      </c>
      <c r="I138" s="40">
        <v>0</v>
      </c>
      <c r="J138" s="40">
        <v>0</v>
      </c>
      <c r="K138" s="40">
        <v>0</v>
      </c>
      <c r="L138" s="40">
        <v>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0</v>
      </c>
      <c r="S138" s="40">
        <v>0</v>
      </c>
      <c r="T138" s="40">
        <v>0</v>
      </c>
      <c r="U138" s="40">
        <v>0</v>
      </c>
      <c r="V138" s="40">
        <v>0</v>
      </c>
      <c r="W138" s="40">
        <v>0</v>
      </c>
      <c r="X138" s="40">
        <v>0</v>
      </c>
      <c r="Y138" s="40">
        <v>0</v>
      </c>
      <c r="Z138" s="40">
        <v>0</v>
      </c>
      <c r="AA138" s="40">
        <v>0</v>
      </c>
      <c r="AB138" s="40">
        <v>0</v>
      </c>
      <c r="AC138" s="40">
        <v>0</v>
      </c>
      <c r="AD138" s="40">
        <v>0</v>
      </c>
      <c r="AE138" s="40">
        <v>0</v>
      </c>
      <c r="AF138" s="40">
        <v>0</v>
      </c>
      <c r="AG138" s="40">
        <v>0</v>
      </c>
      <c r="AH138" s="40">
        <v>0</v>
      </c>
      <c r="AI138" s="40">
        <v>0</v>
      </c>
      <c r="AJ138" s="40">
        <v>0</v>
      </c>
      <c r="AK138" s="40">
        <v>0</v>
      </c>
      <c r="AL138" s="40">
        <v>0</v>
      </c>
      <c r="AM138" s="40">
        <v>0</v>
      </c>
      <c r="AN138" s="40">
        <v>0</v>
      </c>
      <c r="AO138" s="40">
        <v>0</v>
      </c>
      <c r="AP138" s="40">
        <v>0</v>
      </c>
      <c r="AQ138" s="40">
        <v>0</v>
      </c>
      <c r="AR138" s="40">
        <v>0</v>
      </c>
      <c r="AS138" s="40">
        <v>0</v>
      </c>
      <c r="AT138" s="40">
        <v>0</v>
      </c>
      <c r="AU138" s="40">
        <v>0</v>
      </c>
      <c r="AV138" s="40">
        <v>0</v>
      </c>
      <c r="AW138" s="40">
        <v>0</v>
      </c>
      <c r="AX138" s="40">
        <v>0</v>
      </c>
      <c r="AY138" s="40">
        <v>0</v>
      </c>
      <c r="AZ138" s="40">
        <v>0</v>
      </c>
      <c r="BA138" s="40">
        <v>0</v>
      </c>
      <c r="BB138" s="40">
        <v>0</v>
      </c>
      <c r="BC138" s="40">
        <v>0</v>
      </c>
      <c r="BD138" s="40">
        <v>0</v>
      </c>
      <c r="BE138" s="40">
        <v>0</v>
      </c>
      <c r="BF138" s="40">
        <v>0</v>
      </c>
      <c r="BG138" s="40">
        <v>0</v>
      </c>
      <c r="BH138" s="40">
        <v>0</v>
      </c>
      <c r="BI138" s="40">
        <v>0</v>
      </c>
      <c r="BJ138" s="40">
        <v>0</v>
      </c>
      <c r="BK138" s="40">
        <v>0</v>
      </c>
      <c r="BL138" s="40">
        <v>0</v>
      </c>
      <c r="BM138" s="40">
        <v>0</v>
      </c>
      <c r="BN138" s="40">
        <v>0</v>
      </c>
      <c r="BO138" s="40">
        <v>0</v>
      </c>
      <c r="BP138" s="40">
        <v>0</v>
      </c>
      <c r="BQ138" s="40">
        <v>0</v>
      </c>
      <c r="BR138" s="40">
        <v>0</v>
      </c>
      <c r="BS138" s="40">
        <v>0</v>
      </c>
      <c r="BT138" s="40">
        <v>0</v>
      </c>
      <c r="BU138" s="40">
        <v>0</v>
      </c>
      <c r="BV138" s="40">
        <v>0</v>
      </c>
      <c r="BW138" s="40">
        <v>0</v>
      </c>
      <c r="BX138" s="40">
        <v>0</v>
      </c>
      <c r="BY138" s="40">
        <v>0</v>
      </c>
      <c r="BZ138" s="40">
        <v>0</v>
      </c>
      <c r="CA138" s="40">
        <v>0</v>
      </c>
      <c r="CB138" s="40">
        <v>0</v>
      </c>
      <c r="CC138" s="40">
        <v>0</v>
      </c>
      <c r="CD138" s="41">
        <v>13</v>
      </c>
      <c r="CE138" s="40">
        <v>0</v>
      </c>
      <c r="CF138" s="40">
        <v>0</v>
      </c>
      <c r="CG138" s="40">
        <v>0</v>
      </c>
      <c r="CH138" s="40">
        <v>0</v>
      </c>
      <c r="CI138" s="40">
        <v>0</v>
      </c>
      <c r="CJ138" s="40">
        <v>0</v>
      </c>
      <c r="CK138" s="40">
        <v>0</v>
      </c>
      <c r="CL138" s="40">
        <v>0</v>
      </c>
      <c r="CM138" s="40">
        <v>0</v>
      </c>
      <c r="CN138" s="40">
        <v>0</v>
      </c>
      <c r="CO138" s="40">
        <v>0</v>
      </c>
      <c r="CP138" s="40">
        <v>0</v>
      </c>
      <c r="CQ138" s="40">
        <v>0</v>
      </c>
      <c r="CR138" s="40">
        <v>0</v>
      </c>
      <c r="CS138" s="40">
        <v>0</v>
      </c>
      <c r="CT138" s="40">
        <v>0</v>
      </c>
      <c r="CU138" s="40">
        <v>0</v>
      </c>
      <c r="CV138" s="42">
        <f t="shared" si="238"/>
        <v>0</v>
      </c>
      <c r="CW138" s="42">
        <f t="shared" si="239"/>
        <v>0</v>
      </c>
      <c r="CX138" s="42">
        <f t="shared" si="240"/>
        <v>0</v>
      </c>
      <c r="CY138" s="42">
        <f t="shared" si="241"/>
        <v>0</v>
      </c>
      <c r="CZ138" s="42">
        <f t="shared" si="242"/>
        <v>0</v>
      </c>
      <c r="DA138" s="42">
        <f t="shared" si="243"/>
        <v>0</v>
      </c>
      <c r="DB138" s="42">
        <f t="shared" si="244"/>
        <v>0</v>
      </c>
      <c r="DC138" s="42">
        <f t="shared" si="245"/>
        <v>0</v>
      </c>
      <c r="DD138" s="42">
        <f t="shared" si="229"/>
        <v>0</v>
      </c>
      <c r="DE138" s="42">
        <f t="shared" si="230"/>
        <v>0</v>
      </c>
      <c r="DF138" s="42">
        <f t="shared" si="231"/>
        <v>0</v>
      </c>
      <c r="DG138" s="42">
        <f t="shared" si="232"/>
        <v>0</v>
      </c>
      <c r="DH138" s="42">
        <f t="shared" si="233"/>
        <v>0</v>
      </c>
      <c r="DI138" s="42">
        <f t="shared" si="234"/>
        <v>0</v>
      </c>
      <c r="DJ138" s="42">
        <f t="shared" si="246"/>
        <v>13</v>
      </c>
      <c r="DK138" s="42">
        <f t="shared" si="236"/>
        <v>0</v>
      </c>
      <c r="DL138" s="43"/>
    </row>
    <row r="139" spans="1:116" s="44" customFormat="1" ht="47.25" x14ac:dyDescent="0.25">
      <c r="A139" s="78">
        <v>17</v>
      </c>
      <c r="B139" s="49" t="s">
        <v>454</v>
      </c>
      <c r="C139" s="50" t="s">
        <v>455</v>
      </c>
      <c r="D139" s="40">
        <v>0</v>
      </c>
      <c r="E139" s="40">
        <v>0</v>
      </c>
      <c r="F139" s="40">
        <v>0</v>
      </c>
      <c r="G139" s="40">
        <v>0</v>
      </c>
      <c r="H139" s="40">
        <v>0</v>
      </c>
      <c r="I139" s="40">
        <v>0</v>
      </c>
      <c r="J139" s="40">
        <v>0</v>
      </c>
      <c r="K139" s="40">
        <v>0</v>
      </c>
      <c r="L139" s="40"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0">
        <v>0</v>
      </c>
      <c r="AL139" s="40">
        <v>0</v>
      </c>
      <c r="AM139" s="40">
        <v>0</v>
      </c>
      <c r="AN139" s="40">
        <v>0</v>
      </c>
      <c r="AO139" s="40">
        <v>0</v>
      </c>
      <c r="AP139" s="40">
        <v>0</v>
      </c>
      <c r="AQ139" s="40">
        <v>0</v>
      </c>
      <c r="AR139" s="40">
        <v>0</v>
      </c>
      <c r="AS139" s="40">
        <v>0</v>
      </c>
      <c r="AT139" s="40">
        <v>0</v>
      </c>
      <c r="AU139" s="40">
        <v>0</v>
      </c>
      <c r="AV139" s="40">
        <v>0</v>
      </c>
      <c r="AW139" s="40">
        <v>0</v>
      </c>
      <c r="AX139" s="40">
        <v>0</v>
      </c>
      <c r="AY139" s="40">
        <v>0</v>
      </c>
      <c r="AZ139" s="40">
        <v>0</v>
      </c>
      <c r="BA139" s="40">
        <v>0</v>
      </c>
      <c r="BB139" s="40">
        <v>0</v>
      </c>
      <c r="BC139" s="40">
        <v>0</v>
      </c>
      <c r="BD139" s="40">
        <v>0</v>
      </c>
      <c r="BE139" s="40">
        <v>0</v>
      </c>
      <c r="BF139" s="40">
        <v>0</v>
      </c>
      <c r="BG139" s="40">
        <v>0</v>
      </c>
      <c r="BH139" s="40">
        <v>0</v>
      </c>
      <c r="BI139" s="40">
        <v>0</v>
      </c>
      <c r="BJ139" s="40">
        <v>0</v>
      </c>
      <c r="BK139" s="40">
        <v>0</v>
      </c>
      <c r="BL139" s="40">
        <v>0</v>
      </c>
      <c r="BM139" s="40">
        <v>0</v>
      </c>
      <c r="BN139" s="40">
        <v>0</v>
      </c>
      <c r="BO139" s="40">
        <v>0</v>
      </c>
      <c r="BP139" s="40">
        <v>0</v>
      </c>
      <c r="BQ139" s="40">
        <v>0</v>
      </c>
      <c r="BR139" s="40">
        <v>0</v>
      </c>
      <c r="BS139" s="40">
        <v>0</v>
      </c>
      <c r="BT139" s="40">
        <v>0</v>
      </c>
      <c r="BU139" s="40">
        <v>0</v>
      </c>
      <c r="BV139" s="40">
        <v>0</v>
      </c>
      <c r="BW139" s="40">
        <v>0</v>
      </c>
      <c r="BX139" s="40">
        <v>0</v>
      </c>
      <c r="BY139" s="40">
        <v>0</v>
      </c>
      <c r="BZ139" s="40">
        <v>0</v>
      </c>
      <c r="CA139" s="40">
        <v>0</v>
      </c>
      <c r="CB139" s="40">
        <v>0</v>
      </c>
      <c r="CC139" s="40">
        <v>0</v>
      </c>
      <c r="CD139" s="41">
        <v>54</v>
      </c>
      <c r="CE139" s="40">
        <v>0</v>
      </c>
      <c r="CF139" s="40">
        <v>0</v>
      </c>
      <c r="CG139" s="40">
        <v>0</v>
      </c>
      <c r="CH139" s="40">
        <v>0</v>
      </c>
      <c r="CI139" s="40">
        <v>0</v>
      </c>
      <c r="CJ139" s="40">
        <v>0</v>
      </c>
      <c r="CK139" s="40">
        <v>0</v>
      </c>
      <c r="CL139" s="40">
        <v>0</v>
      </c>
      <c r="CM139" s="40">
        <v>0</v>
      </c>
      <c r="CN139" s="40">
        <v>0</v>
      </c>
      <c r="CO139" s="40">
        <v>0</v>
      </c>
      <c r="CP139" s="40">
        <v>0</v>
      </c>
      <c r="CQ139" s="40">
        <v>0</v>
      </c>
      <c r="CR139" s="40">
        <v>0</v>
      </c>
      <c r="CS139" s="40">
        <v>0</v>
      </c>
      <c r="CT139" s="40">
        <v>0</v>
      </c>
      <c r="CU139" s="40">
        <v>0</v>
      </c>
      <c r="CV139" s="42">
        <f t="shared" si="238"/>
        <v>0</v>
      </c>
      <c r="CW139" s="42">
        <f t="shared" si="239"/>
        <v>0</v>
      </c>
      <c r="CX139" s="42">
        <f t="shared" si="240"/>
        <v>0</v>
      </c>
      <c r="CY139" s="42">
        <f t="shared" si="241"/>
        <v>0</v>
      </c>
      <c r="CZ139" s="42">
        <f t="shared" si="242"/>
        <v>0</v>
      </c>
      <c r="DA139" s="42">
        <f t="shared" si="243"/>
        <v>0</v>
      </c>
      <c r="DB139" s="42">
        <f t="shared" si="244"/>
        <v>0</v>
      </c>
      <c r="DC139" s="42">
        <f t="shared" si="245"/>
        <v>0</v>
      </c>
      <c r="DD139" s="42">
        <f t="shared" si="229"/>
        <v>0</v>
      </c>
      <c r="DE139" s="42">
        <f t="shared" si="230"/>
        <v>0</v>
      </c>
      <c r="DF139" s="42">
        <f t="shared" si="231"/>
        <v>0</v>
      </c>
      <c r="DG139" s="42">
        <f t="shared" si="232"/>
        <v>0</v>
      </c>
      <c r="DH139" s="42">
        <f t="shared" si="233"/>
        <v>0</v>
      </c>
      <c r="DI139" s="42">
        <f t="shared" si="234"/>
        <v>0</v>
      </c>
      <c r="DJ139" s="42">
        <f t="shared" si="246"/>
        <v>54</v>
      </c>
      <c r="DK139" s="42">
        <f t="shared" si="236"/>
        <v>0</v>
      </c>
      <c r="DL139" s="43"/>
    </row>
    <row r="140" spans="1:116" s="44" customFormat="1" ht="47.25" x14ac:dyDescent="0.25">
      <c r="A140" s="78">
        <v>18</v>
      </c>
      <c r="B140" s="49" t="s">
        <v>456</v>
      </c>
      <c r="C140" s="50" t="s">
        <v>457</v>
      </c>
      <c r="D140" s="40">
        <v>0</v>
      </c>
      <c r="E140" s="40">
        <v>0</v>
      </c>
      <c r="F140" s="40">
        <v>0</v>
      </c>
      <c r="G140" s="40">
        <v>0</v>
      </c>
      <c r="H140" s="40">
        <v>0</v>
      </c>
      <c r="I140" s="40">
        <v>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0</v>
      </c>
      <c r="S140" s="40">
        <v>0</v>
      </c>
      <c r="T140" s="40">
        <v>0</v>
      </c>
      <c r="U140" s="40">
        <v>0</v>
      </c>
      <c r="V140" s="40">
        <v>0</v>
      </c>
      <c r="W140" s="40">
        <v>0</v>
      </c>
      <c r="X140" s="40">
        <v>0</v>
      </c>
      <c r="Y140" s="40">
        <v>0</v>
      </c>
      <c r="Z140" s="40">
        <v>0</v>
      </c>
      <c r="AA140" s="40">
        <v>0</v>
      </c>
      <c r="AB140" s="40">
        <v>0</v>
      </c>
      <c r="AC140" s="40">
        <v>0</v>
      </c>
      <c r="AD140" s="40">
        <v>0</v>
      </c>
      <c r="AE140" s="40">
        <v>0</v>
      </c>
      <c r="AF140" s="40">
        <v>0</v>
      </c>
      <c r="AG140" s="40">
        <v>0</v>
      </c>
      <c r="AH140" s="40">
        <v>0</v>
      </c>
      <c r="AI140" s="40">
        <v>0</v>
      </c>
      <c r="AJ140" s="40">
        <v>0</v>
      </c>
      <c r="AK140" s="40">
        <v>0</v>
      </c>
      <c r="AL140" s="40">
        <v>0</v>
      </c>
      <c r="AM140" s="40">
        <v>0</v>
      </c>
      <c r="AN140" s="40">
        <v>0</v>
      </c>
      <c r="AO140" s="40">
        <v>0</v>
      </c>
      <c r="AP140" s="40">
        <v>0</v>
      </c>
      <c r="AQ140" s="40">
        <v>0</v>
      </c>
      <c r="AR140" s="40">
        <v>0</v>
      </c>
      <c r="AS140" s="40">
        <v>0</v>
      </c>
      <c r="AT140" s="40">
        <v>0</v>
      </c>
      <c r="AU140" s="40">
        <v>0</v>
      </c>
      <c r="AV140" s="40">
        <v>0</v>
      </c>
      <c r="AW140" s="40">
        <v>0</v>
      </c>
      <c r="AX140" s="40">
        <v>0</v>
      </c>
      <c r="AY140" s="40">
        <v>0</v>
      </c>
      <c r="AZ140" s="40">
        <v>0</v>
      </c>
      <c r="BA140" s="40">
        <v>0</v>
      </c>
      <c r="BB140" s="40">
        <v>0</v>
      </c>
      <c r="BC140" s="40">
        <v>0</v>
      </c>
      <c r="BD140" s="40">
        <v>0</v>
      </c>
      <c r="BE140" s="40">
        <v>0</v>
      </c>
      <c r="BF140" s="40">
        <v>0</v>
      </c>
      <c r="BG140" s="40">
        <v>0</v>
      </c>
      <c r="BH140" s="40">
        <v>0</v>
      </c>
      <c r="BI140" s="40">
        <v>0</v>
      </c>
      <c r="BJ140" s="40">
        <v>0</v>
      </c>
      <c r="BK140" s="40">
        <v>0</v>
      </c>
      <c r="BL140" s="40">
        <v>0</v>
      </c>
      <c r="BM140" s="40">
        <v>0</v>
      </c>
      <c r="BN140" s="40">
        <v>0</v>
      </c>
      <c r="BO140" s="40">
        <v>0</v>
      </c>
      <c r="BP140" s="40">
        <v>0</v>
      </c>
      <c r="BQ140" s="40">
        <v>0</v>
      </c>
      <c r="BR140" s="40">
        <v>0</v>
      </c>
      <c r="BS140" s="40">
        <v>0</v>
      </c>
      <c r="BT140" s="40">
        <v>0</v>
      </c>
      <c r="BU140" s="40">
        <v>0</v>
      </c>
      <c r="BV140" s="40">
        <v>0</v>
      </c>
      <c r="BW140" s="40">
        <v>0</v>
      </c>
      <c r="BX140" s="40">
        <v>0</v>
      </c>
      <c r="BY140" s="40">
        <v>0</v>
      </c>
      <c r="BZ140" s="40">
        <v>0</v>
      </c>
      <c r="CA140" s="40">
        <v>0</v>
      </c>
      <c r="CB140" s="40">
        <v>0</v>
      </c>
      <c r="CC140" s="40">
        <v>0</v>
      </c>
      <c r="CD140" s="57">
        <v>122</v>
      </c>
      <c r="CE140" s="40">
        <v>0</v>
      </c>
      <c r="CF140" s="40">
        <v>0</v>
      </c>
      <c r="CG140" s="40">
        <v>0</v>
      </c>
      <c r="CH140" s="40">
        <v>0</v>
      </c>
      <c r="CI140" s="40">
        <v>0</v>
      </c>
      <c r="CJ140" s="40">
        <v>0</v>
      </c>
      <c r="CK140" s="40">
        <v>0</v>
      </c>
      <c r="CL140" s="40">
        <v>0</v>
      </c>
      <c r="CM140" s="40">
        <v>0</v>
      </c>
      <c r="CN140" s="40">
        <v>0</v>
      </c>
      <c r="CO140" s="40">
        <v>0</v>
      </c>
      <c r="CP140" s="40">
        <v>0</v>
      </c>
      <c r="CQ140" s="40">
        <v>0</v>
      </c>
      <c r="CR140" s="40">
        <v>0</v>
      </c>
      <c r="CS140" s="40">
        <v>0</v>
      </c>
      <c r="CT140" s="40">
        <v>0</v>
      </c>
      <c r="CU140" s="40">
        <v>0</v>
      </c>
      <c r="CV140" s="42">
        <f t="shared" si="238"/>
        <v>0</v>
      </c>
      <c r="CW140" s="42">
        <f t="shared" si="239"/>
        <v>0</v>
      </c>
      <c r="CX140" s="42">
        <f t="shared" si="240"/>
        <v>0</v>
      </c>
      <c r="CY140" s="42">
        <f t="shared" si="241"/>
        <v>0</v>
      </c>
      <c r="CZ140" s="42">
        <f t="shared" si="242"/>
        <v>0</v>
      </c>
      <c r="DA140" s="42">
        <f t="shared" si="243"/>
        <v>0</v>
      </c>
      <c r="DB140" s="42">
        <f t="shared" si="244"/>
        <v>0</v>
      </c>
      <c r="DC140" s="42">
        <f t="shared" si="245"/>
        <v>0</v>
      </c>
      <c r="DD140" s="42">
        <f t="shared" si="229"/>
        <v>0</v>
      </c>
      <c r="DE140" s="42">
        <f t="shared" si="230"/>
        <v>0</v>
      </c>
      <c r="DF140" s="42">
        <f t="shared" si="231"/>
        <v>0</v>
      </c>
      <c r="DG140" s="42">
        <f t="shared" si="232"/>
        <v>0</v>
      </c>
      <c r="DH140" s="42">
        <f t="shared" si="233"/>
        <v>0</v>
      </c>
      <c r="DI140" s="42">
        <f t="shared" si="234"/>
        <v>0</v>
      </c>
      <c r="DJ140" s="42">
        <f t="shared" si="246"/>
        <v>122</v>
      </c>
      <c r="DK140" s="42">
        <f t="shared" si="236"/>
        <v>0</v>
      </c>
      <c r="DL140" s="43"/>
    </row>
    <row r="141" spans="1:116" s="44" customFormat="1" ht="47.25" x14ac:dyDescent="0.25">
      <c r="A141" s="78">
        <v>19</v>
      </c>
      <c r="B141" s="49" t="s">
        <v>458</v>
      </c>
      <c r="C141" s="50" t="s">
        <v>459</v>
      </c>
      <c r="D141" s="40">
        <v>0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</v>
      </c>
      <c r="K141" s="40">
        <v>0</v>
      </c>
      <c r="L141" s="40">
        <v>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0</v>
      </c>
      <c r="S141" s="40">
        <v>0</v>
      </c>
      <c r="T141" s="40">
        <v>0</v>
      </c>
      <c r="U141" s="40">
        <v>0</v>
      </c>
      <c r="V141" s="40">
        <v>0</v>
      </c>
      <c r="W141" s="40">
        <v>0</v>
      </c>
      <c r="X141" s="40">
        <v>0</v>
      </c>
      <c r="Y141" s="40">
        <v>0</v>
      </c>
      <c r="Z141" s="40">
        <v>0</v>
      </c>
      <c r="AA141" s="40">
        <v>0</v>
      </c>
      <c r="AB141" s="40">
        <v>0</v>
      </c>
      <c r="AC141" s="40">
        <v>0</v>
      </c>
      <c r="AD141" s="40">
        <v>0</v>
      </c>
      <c r="AE141" s="40">
        <v>0</v>
      </c>
      <c r="AF141" s="40">
        <v>0</v>
      </c>
      <c r="AG141" s="40">
        <v>0</v>
      </c>
      <c r="AH141" s="40">
        <v>0</v>
      </c>
      <c r="AI141" s="40">
        <v>0</v>
      </c>
      <c r="AJ141" s="40">
        <v>0</v>
      </c>
      <c r="AK141" s="40">
        <v>0</v>
      </c>
      <c r="AL141" s="40">
        <v>0</v>
      </c>
      <c r="AM141" s="40">
        <v>0</v>
      </c>
      <c r="AN141" s="40">
        <v>0</v>
      </c>
      <c r="AO141" s="40">
        <v>0</v>
      </c>
      <c r="AP141" s="40">
        <v>0</v>
      </c>
      <c r="AQ141" s="40">
        <v>0</v>
      </c>
      <c r="AR141" s="40">
        <v>0</v>
      </c>
      <c r="AS141" s="40">
        <v>0</v>
      </c>
      <c r="AT141" s="40">
        <v>0</v>
      </c>
      <c r="AU141" s="40">
        <v>0</v>
      </c>
      <c r="AV141" s="40">
        <v>0</v>
      </c>
      <c r="AW141" s="40">
        <v>0</v>
      </c>
      <c r="AX141" s="40">
        <v>0</v>
      </c>
      <c r="AY141" s="40">
        <v>0</v>
      </c>
      <c r="AZ141" s="40">
        <v>0</v>
      </c>
      <c r="BA141" s="40">
        <v>0</v>
      </c>
      <c r="BB141" s="40">
        <v>0</v>
      </c>
      <c r="BC141" s="40">
        <v>0</v>
      </c>
      <c r="BD141" s="40">
        <v>0</v>
      </c>
      <c r="BE141" s="40">
        <v>0</v>
      </c>
      <c r="BF141" s="40">
        <v>0</v>
      </c>
      <c r="BG141" s="40">
        <v>0</v>
      </c>
      <c r="BH141" s="40">
        <v>0</v>
      </c>
      <c r="BI141" s="40">
        <v>0</v>
      </c>
      <c r="BJ141" s="40">
        <v>0</v>
      </c>
      <c r="BK141" s="40">
        <v>0</v>
      </c>
      <c r="BL141" s="40">
        <v>0</v>
      </c>
      <c r="BM141" s="40">
        <v>0</v>
      </c>
      <c r="BN141" s="40">
        <v>0</v>
      </c>
      <c r="BO141" s="40">
        <v>0</v>
      </c>
      <c r="BP141" s="40">
        <v>0</v>
      </c>
      <c r="BQ141" s="40">
        <v>0</v>
      </c>
      <c r="BR141" s="40">
        <v>0</v>
      </c>
      <c r="BS141" s="40">
        <v>0</v>
      </c>
      <c r="BT141" s="40">
        <v>0</v>
      </c>
      <c r="BU141" s="40">
        <v>0</v>
      </c>
      <c r="BV141" s="40">
        <v>0</v>
      </c>
      <c r="BW141" s="40">
        <v>0</v>
      </c>
      <c r="BX141" s="40">
        <v>0</v>
      </c>
      <c r="BY141" s="40">
        <v>0</v>
      </c>
      <c r="BZ141" s="40">
        <v>0</v>
      </c>
      <c r="CA141" s="40">
        <v>0</v>
      </c>
      <c r="CB141" s="40">
        <v>0</v>
      </c>
      <c r="CC141" s="40">
        <v>0</v>
      </c>
      <c r="CD141" s="41">
        <v>28</v>
      </c>
      <c r="CE141" s="40">
        <v>0</v>
      </c>
      <c r="CF141" s="40">
        <v>0</v>
      </c>
      <c r="CG141" s="40">
        <v>0</v>
      </c>
      <c r="CH141" s="40">
        <v>0</v>
      </c>
      <c r="CI141" s="40">
        <v>0</v>
      </c>
      <c r="CJ141" s="40">
        <v>0</v>
      </c>
      <c r="CK141" s="40">
        <v>0</v>
      </c>
      <c r="CL141" s="40">
        <v>0</v>
      </c>
      <c r="CM141" s="40">
        <v>0</v>
      </c>
      <c r="CN141" s="40">
        <v>0</v>
      </c>
      <c r="CO141" s="40">
        <v>0</v>
      </c>
      <c r="CP141" s="40">
        <v>0</v>
      </c>
      <c r="CQ141" s="40">
        <v>0</v>
      </c>
      <c r="CR141" s="40">
        <v>0</v>
      </c>
      <c r="CS141" s="40">
        <v>0</v>
      </c>
      <c r="CT141" s="40">
        <v>0</v>
      </c>
      <c r="CU141" s="40">
        <v>0</v>
      </c>
      <c r="CV141" s="42">
        <f t="shared" si="238"/>
        <v>0</v>
      </c>
      <c r="CW141" s="42">
        <f t="shared" si="239"/>
        <v>0</v>
      </c>
      <c r="CX141" s="42">
        <f t="shared" si="240"/>
        <v>0</v>
      </c>
      <c r="CY141" s="42">
        <f t="shared" si="241"/>
        <v>0</v>
      </c>
      <c r="CZ141" s="42">
        <f t="shared" si="242"/>
        <v>0</v>
      </c>
      <c r="DA141" s="42">
        <f t="shared" si="243"/>
        <v>0</v>
      </c>
      <c r="DB141" s="42">
        <f t="shared" si="244"/>
        <v>0</v>
      </c>
      <c r="DC141" s="42">
        <f t="shared" si="245"/>
        <v>0</v>
      </c>
      <c r="DD141" s="42">
        <f t="shared" si="229"/>
        <v>0</v>
      </c>
      <c r="DE141" s="42">
        <f t="shared" si="230"/>
        <v>0</v>
      </c>
      <c r="DF141" s="42">
        <f t="shared" si="231"/>
        <v>0</v>
      </c>
      <c r="DG141" s="42">
        <f t="shared" si="232"/>
        <v>0</v>
      </c>
      <c r="DH141" s="42">
        <f t="shared" si="233"/>
        <v>0</v>
      </c>
      <c r="DI141" s="42">
        <f t="shared" si="234"/>
        <v>0</v>
      </c>
      <c r="DJ141" s="42">
        <f t="shared" si="246"/>
        <v>28</v>
      </c>
      <c r="DK141" s="42">
        <f t="shared" si="236"/>
        <v>0</v>
      </c>
      <c r="DL141" s="43"/>
    </row>
    <row r="142" spans="1:116" s="44" customFormat="1" ht="47.25" x14ac:dyDescent="0.25">
      <c r="A142" s="78">
        <v>20</v>
      </c>
      <c r="B142" s="49" t="s">
        <v>460</v>
      </c>
      <c r="C142" s="50" t="s">
        <v>461</v>
      </c>
      <c r="D142" s="40">
        <v>0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</v>
      </c>
      <c r="K142" s="40">
        <v>0</v>
      </c>
      <c r="L142" s="40">
        <v>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0</v>
      </c>
      <c r="S142" s="40">
        <v>0</v>
      </c>
      <c r="T142" s="40">
        <v>0</v>
      </c>
      <c r="U142" s="40">
        <v>0</v>
      </c>
      <c r="V142" s="40">
        <v>0</v>
      </c>
      <c r="W142" s="40">
        <v>0</v>
      </c>
      <c r="X142" s="40">
        <v>0</v>
      </c>
      <c r="Y142" s="40">
        <v>0</v>
      </c>
      <c r="Z142" s="40">
        <v>0</v>
      </c>
      <c r="AA142" s="40">
        <v>0</v>
      </c>
      <c r="AB142" s="40">
        <v>0</v>
      </c>
      <c r="AC142" s="40">
        <v>0</v>
      </c>
      <c r="AD142" s="40">
        <v>0</v>
      </c>
      <c r="AE142" s="40">
        <v>0</v>
      </c>
      <c r="AF142" s="40">
        <v>0</v>
      </c>
      <c r="AG142" s="40">
        <v>0</v>
      </c>
      <c r="AH142" s="40">
        <v>0</v>
      </c>
      <c r="AI142" s="40">
        <v>0</v>
      </c>
      <c r="AJ142" s="40">
        <v>0</v>
      </c>
      <c r="AK142" s="40">
        <v>0</v>
      </c>
      <c r="AL142" s="40">
        <v>0</v>
      </c>
      <c r="AM142" s="40">
        <v>0</v>
      </c>
      <c r="AN142" s="40">
        <v>0</v>
      </c>
      <c r="AO142" s="40">
        <v>0</v>
      </c>
      <c r="AP142" s="40">
        <v>0</v>
      </c>
      <c r="AQ142" s="40">
        <v>0</v>
      </c>
      <c r="AR142" s="40">
        <v>0</v>
      </c>
      <c r="AS142" s="40">
        <v>0</v>
      </c>
      <c r="AT142" s="40">
        <v>0</v>
      </c>
      <c r="AU142" s="40">
        <v>0</v>
      </c>
      <c r="AV142" s="40">
        <v>0</v>
      </c>
      <c r="AW142" s="40">
        <v>0</v>
      </c>
      <c r="AX142" s="40">
        <v>0</v>
      </c>
      <c r="AY142" s="40">
        <v>0</v>
      </c>
      <c r="AZ142" s="40">
        <v>0</v>
      </c>
      <c r="BA142" s="40">
        <v>0</v>
      </c>
      <c r="BB142" s="40">
        <v>0</v>
      </c>
      <c r="BC142" s="40">
        <v>0</v>
      </c>
      <c r="BD142" s="40">
        <v>0</v>
      </c>
      <c r="BE142" s="40">
        <v>0</v>
      </c>
      <c r="BF142" s="40">
        <v>0</v>
      </c>
      <c r="BG142" s="40">
        <v>0</v>
      </c>
      <c r="BH142" s="40">
        <v>0</v>
      </c>
      <c r="BI142" s="40">
        <v>0</v>
      </c>
      <c r="BJ142" s="40">
        <v>0</v>
      </c>
      <c r="BK142" s="40">
        <v>0</v>
      </c>
      <c r="BL142" s="40">
        <v>0</v>
      </c>
      <c r="BM142" s="40">
        <v>0</v>
      </c>
      <c r="BN142" s="40">
        <v>0</v>
      </c>
      <c r="BO142" s="40">
        <v>0</v>
      </c>
      <c r="BP142" s="40">
        <v>0</v>
      </c>
      <c r="BQ142" s="40">
        <v>0</v>
      </c>
      <c r="BR142" s="40">
        <v>0</v>
      </c>
      <c r="BS142" s="40">
        <v>0</v>
      </c>
      <c r="BT142" s="40">
        <v>0</v>
      </c>
      <c r="BU142" s="40">
        <v>0</v>
      </c>
      <c r="BV142" s="40">
        <v>0</v>
      </c>
      <c r="BW142" s="40">
        <v>0</v>
      </c>
      <c r="BX142" s="40">
        <v>0</v>
      </c>
      <c r="BY142" s="40">
        <v>0</v>
      </c>
      <c r="BZ142" s="40">
        <v>0</v>
      </c>
      <c r="CA142" s="40">
        <v>0</v>
      </c>
      <c r="CB142" s="40">
        <v>0</v>
      </c>
      <c r="CC142" s="40">
        <v>0</v>
      </c>
      <c r="CD142" s="41">
        <v>26</v>
      </c>
      <c r="CE142" s="40">
        <v>0</v>
      </c>
      <c r="CF142" s="40">
        <v>0</v>
      </c>
      <c r="CG142" s="40">
        <v>0</v>
      </c>
      <c r="CH142" s="40">
        <v>0</v>
      </c>
      <c r="CI142" s="40">
        <v>0</v>
      </c>
      <c r="CJ142" s="40">
        <v>0</v>
      </c>
      <c r="CK142" s="40">
        <v>0</v>
      </c>
      <c r="CL142" s="40">
        <v>0</v>
      </c>
      <c r="CM142" s="40">
        <v>0</v>
      </c>
      <c r="CN142" s="40">
        <v>0</v>
      </c>
      <c r="CO142" s="40">
        <v>0</v>
      </c>
      <c r="CP142" s="40">
        <v>0</v>
      </c>
      <c r="CQ142" s="40">
        <v>0</v>
      </c>
      <c r="CR142" s="40">
        <v>0</v>
      </c>
      <c r="CS142" s="40">
        <v>0</v>
      </c>
      <c r="CT142" s="40">
        <v>0</v>
      </c>
      <c r="CU142" s="40">
        <v>0</v>
      </c>
      <c r="CV142" s="42">
        <f t="shared" si="238"/>
        <v>0</v>
      </c>
      <c r="CW142" s="42">
        <f t="shared" si="239"/>
        <v>0</v>
      </c>
      <c r="CX142" s="42">
        <f t="shared" si="240"/>
        <v>0</v>
      </c>
      <c r="CY142" s="42">
        <f t="shared" si="241"/>
        <v>0</v>
      </c>
      <c r="CZ142" s="42">
        <f t="shared" si="242"/>
        <v>0</v>
      </c>
      <c r="DA142" s="42">
        <f t="shared" si="243"/>
        <v>0</v>
      </c>
      <c r="DB142" s="42">
        <f t="shared" si="244"/>
        <v>0</v>
      </c>
      <c r="DC142" s="42">
        <f t="shared" si="245"/>
        <v>0</v>
      </c>
      <c r="DD142" s="42">
        <f t="shared" si="229"/>
        <v>0</v>
      </c>
      <c r="DE142" s="42">
        <f t="shared" si="230"/>
        <v>0</v>
      </c>
      <c r="DF142" s="42">
        <f t="shared" si="231"/>
        <v>0</v>
      </c>
      <c r="DG142" s="42">
        <f t="shared" si="232"/>
        <v>0</v>
      </c>
      <c r="DH142" s="42">
        <f t="shared" si="233"/>
        <v>0</v>
      </c>
      <c r="DI142" s="42">
        <f t="shared" si="234"/>
        <v>0</v>
      </c>
      <c r="DJ142" s="42">
        <f t="shared" si="246"/>
        <v>26</v>
      </c>
      <c r="DK142" s="42">
        <f t="shared" si="236"/>
        <v>0</v>
      </c>
      <c r="DL142" s="43"/>
    </row>
    <row r="143" spans="1:116" s="44" customFormat="1" ht="47.25" x14ac:dyDescent="0.25">
      <c r="A143" s="78">
        <v>21</v>
      </c>
      <c r="B143" s="49" t="s">
        <v>462</v>
      </c>
      <c r="C143" s="50" t="s">
        <v>463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0</v>
      </c>
      <c r="S143" s="40">
        <v>0</v>
      </c>
      <c r="T143" s="40">
        <v>0</v>
      </c>
      <c r="U143" s="40">
        <v>0</v>
      </c>
      <c r="V143" s="40">
        <v>0</v>
      </c>
      <c r="W143" s="40">
        <v>0</v>
      </c>
      <c r="X143" s="40">
        <v>0</v>
      </c>
      <c r="Y143" s="40">
        <v>0</v>
      </c>
      <c r="Z143" s="40">
        <v>0</v>
      </c>
      <c r="AA143" s="40">
        <v>0</v>
      </c>
      <c r="AB143" s="40">
        <v>0</v>
      </c>
      <c r="AC143" s="40">
        <v>0</v>
      </c>
      <c r="AD143" s="40">
        <v>0</v>
      </c>
      <c r="AE143" s="40">
        <v>0</v>
      </c>
      <c r="AF143" s="40">
        <v>0</v>
      </c>
      <c r="AG143" s="40">
        <v>0</v>
      </c>
      <c r="AH143" s="40">
        <v>0</v>
      </c>
      <c r="AI143" s="40">
        <v>0</v>
      </c>
      <c r="AJ143" s="40">
        <v>0</v>
      </c>
      <c r="AK143" s="40">
        <v>0</v>
      </c>
      <c r="AL143" s="40">
        <v>0</v>
      </c>
      <c r="AM143" s="40">
        <v>0</v>
      </c>
      <c r="AN143" s="40">
        <v>0</v>
      </c>
      <c r="AO143" s="40">
        <v>0</v>
      </c>
      <c r="AP143" s="40">
        <v>0</v>
      </c>
      <c r="AQ143" s="40">
        <v>0</v>
      </c>
      <c r="AR143" s="40">
        <v>0</v>
      </c>
      <c r="AS143" s="40">
        <v>0</v>
      </c>
      <c r="AT143" s="40">
        <v>0</v>
      </c>
      <c r="AU143" s="40">
        <v>0</v>
      </c>
      <c r="AV143" s="40">
        <v>0</v>
      </c>
      <c r="AW143" s="40">
        <v>0</v>
      </c>
      <c r="AX143" s="40">
        <v>0</v>
      </c>
      <c r="AY143" s="40">
        <v>0</v>
      </c>
      <c r="AZ143" s="40">
        <v>0</v>
      </c>
      <c r="BA143" s="40">
        <v>0</v>
      </c>
      <c r="BB143" s="40">
        <v>0</v>
      </c>
      <c r="BC143" s="40">
        <v>0</v>
      </c>
      <c r="BD143" s="40">
        <v>0</v>
      </c>
      <c r="BE143" s="40">
        <v>0</v>
      </c>
      <c r="BF143" s="40">
        <v>0</v>
      </c>
      <c r="BG143" s="40">
        <v>0</v>
      </c>
      <c r="BH143" s="40">
        <v>0</v>
      </c>
      <c r="BI143" s="40">
        <v>0</v>
      </c>
      <c r="BJ143" s="40">
        <v>0</v>
      </c>
      <c r="BK143" s="40">
        <v>0</v>
      </c>
      <c r="BL143" s="40">
        <v>0</v>
      </c>
      <c r="BM143" s="40">
        <v>0</v>
      </c>
      <c r="BN143" s="40">
        <v>0</v>
      </c>
      <c r="BO143" s="40">
        <v>0</v>
      </c>
      <c r="BP143" s="40">
        <v>0</v>
      </c>
      <c r="BQ143" s="40">
        <v>0</v>
      </c>
      <c r="BR143" s="40">
        <v>0</v>
      </c>
      <c r="BS143" s="40">
        <v>0</v>
      </c>
      <c r="BT143" s="40">
        <v>0</v>
      </c>
      <c r="BU143" s="40">
        <v>0</v>
      </c>
      <c r="BV143" s="40">
        <v>0</v>
      </c>
      <c r="BW143" s="40">
        <v>0</v>
      </c>
      <c r="BX143" s="40">
        <v>0</v>
      </c>
      <c r="BY143" s="40">
        <v>0</v>
      </c>
      <c r="BZ143" s="40">
        <v>0</v>
      </c>
      <c r="CA143" s="40">
        <v>0</v>
      </c>
      <c r="CB143" s="40">
        <v>0</v>
      </c>
      <c r="CC143" s="40">
        <v>0</v>
      </c>
      <c r="CD143" s="41">
        <v>85</v>
      </c>
      <c r="CE143" s="40">
        <v>0</v>
      </c>
      <c r="CF143" s="40">
        <v>0</v>
      </c>
      <c r="CG143" s="40">
        <v>0</v>
      </c>
      <c r="CH143" s="40">
        <v>0</v>
      </c>
      <c r="CI143" s="40">
        <v>0</v>
      </c>
      <c r="CJ143" s="40">
        <v>0</v>
      </c>
      <c r="CK143" s="40">
        <v>0</v>
      </c>
      <c r="CL143" s="40">
        <v>0</v>
      </c>
      <c r="CM143" s="40">
        <v>0</v>
      </c>
      <c r="CN143" s="40">
        <v>0</v>
      </c>
      <c r="CO143" s="40">
        <v>0</v>
      </c>
      <c r="CP143" s="40">
        <v>0</v>
      </c>
      <c r="CQ143" s="40">
        <v>0</v>
      </c>
      <c r="CR143" s="40">
        <v>0</v>
      </c>
      <c r="CS143" s="40">
        <v>0</v>
      </c>
      <c r="CT143" s="40">
        <v>0</v>
      </c>
      <c r="CU143" s="40">
        <v>0</v>
      </c>
      <c r="CV143" s="42">
        <f t="shared" si="238"/>
        <v>0</v>
      </c>
      <c r="CW143" s="42">
        <f t="shared" si="239"/>
        <v>0</v>
      </c>
      <c r="CX143" s="42">
        <f t="shared" si="240"/>
        <v>0</v>
      </c>
      <c r="CY143" s="42">
        <f t="shared" si="241"/>
        <v>0</v>
      </c>
      <c r="CZ143" s="42">
        <f t="shared" si="242"/>
        <v>0</v>
      </c>
      <c r="DA143" s="42">
        <f t="shared" si="243"/>
        <v>0</v>
      </c>
      <c r="DB143" s="42">
        <f t="shared" si="244"/>
        <v>0</v>
      </c>
      <c r="DC143" s="42">
        <f t="shared" si="245"/>
        <v>0</v>
      </c>
      <c r="DD143" s="42">
        <f t="shared" si="229"/>
        <v>0</v>
      </c>
      <c r="DE143" s="42">
        <f t="shared" si="230"/>
        <v>0</v>
      </c>
      <c r="DF143" s="42">
        <f t="shared" si="231"/>
        <v>0</v>
      </c>
      <c r="DG143" s="42">
        <f t="shared" si="232"/>
        <v>0</v>
      </c>
      <c r="DH143" s="42">
        <f t="shared" si="233"/>
        <v>0</v>
      </c>
      <c r="DI143" s="42">
        <f t="shared" si="234"/>
        <v>0</v>
      </c>
      <c r="DJ143" s="42">
        <f t="shared" si="246"/>
        <v>85</v>
      </c>
      <c r="DK143" s="42">
        <f t="shared" si="236"/>
        <v>0</v>
      </c>
      <c r="DL143" s="43"/>
    </row>
    <row r="144" spans="1:116" s="44" customFormat="1" ht="47.25" x14ac:dyDescent="0.25">
      <c r="A144" s="78">
        <v>22</v>
      </c>
      <c r="B144" s="49" t="s">
        <v>464</v>
      </c>
      <c r="C144" s="50" t="s">
        <v>465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0</v>
      </c>
      <c r="K144" s="40">
        <v>0</v>
      </c>
      <c r="L144" s="40">
        <v>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0</v>
      </c>
      <c r="S144" s="40">
        <v>0</v>
      </c>
      <c r="T144" s="40">
        <v>0</v>
      </c>
      <c r="U144" s="40">
        <v>0</v>
      </c>
      <c r="V144" s="40">
        <v>0</v>
      </c>
      <c r="W144" s="40">
        <v>0</v>
      </c>
      <c r="X144" s="40">
        <v>0</v>
      </c>
      <c r="Y144" s="40">
        <v>0</v>
      </c>
      <c r="Z144" s="40">
        <v>0</v>
      </c>
      <c r="AA144" s="40">
        <v>0</v>
      </c>
      <c r="AB144" s="40">
        <v>0</v>
      </c>
      <c r="AC144" s="40">
        <v>0</v>
      </c>
      <c r="AD144" s="40">
        <v>0</v>
      </c>
      <c r="AE144" s="40">
        <v>0</v>
      </c>
      <c r="AF144" s="40">
        <v>0</v>
      </c>
      <c r="AG144" s="40">
        <v>0</v>
      </c>
      <c r="AH144" s="40">
        <v>0</v>
      </c>
      <c r="AI144" s="40">
        <v>0</v>
      </c>
      <c r="AJ144" s="40">
        <v>0</v>
      </c>
      <c r="AK144" s="40">
        <v>0</v>
      </c>
      <c r="AL144" s="40">
        <v>0</v>
      </c>
      <c r="AM144" s="40">
        <v>0</v>
      </c>
      <c r="AN144" s="40">
        <v>0</v>
      </c>
      <c r="AO144" s="40">
        <v>0</v>
      </c>
      <c r="AP144" s="40">
        <v>0</v>
      </c>
      <c r="AQ144" s="40">
        <v>0</v>
      </c>
      <c r="AR144" s="40">
        <v>0</v>
      </c>
      <c r="AS144" s="40">
        <v>0</v>
      </c>
      <c r="AT144" s="40">
        <v>0</v>
      </c>
      <c r="AU144" s="40">
        <v>0</v>
      </c>
      <c r="AV144" s="40">
        <v>0</v>
      </c>
      <c r="AW144" s="40">
        <v>0</v>
      </c>
      <c r="AX144" s="40">
        <v>0</v>
      </c>
      <c r="AY144" s="40">
        <v>0</v>
      </c>
      <c r="AZ144" s="40">
        <v>0</v>
      </c>
      <c r="BA144" s="40">
        <v>0</v>
      </c>
      <c r="BB144" s="40">
        <v>0</v>
      </c>
      <c r="BC144" s="40">
        <v>0</v>
      </c>
      <c r="BD144" s="40">
        <v>0</v>
      </c>
      <c r="BE144" s="40">
        <v>0</v>
      </c>
      <c r="BF144" s="40">
        <v>0</v>
      </c>
      <c r="BG144" s="40">
        <v>0</v>
      </c>
      <c r="BH144" s="40">
        <v>0</v>
      </c>
      <c r="BI144" s="40">
        <v>0</v>
      </c>
      <c r="BJ144" s="40">
        <v>0</v>
      </c>
      <c r="BK144" s="40">
        <v>0</v>
      </c>
      <c r="BL144" s="40">
        <v>0</v>
      </c>
      <c r="BM144" s="40">
        <v>0</v>
      </c>
      <c r="BN144" s="40">
        <v>0</v>
      </c>
      <c r="BO144" s="40">
        <v>0</v>
      </c>
      <c r="BP144" s="40">
        <v>0</v>
      </c>
      <c r="BQ144" s="40">
        <v>0</v>
      </c>
      <c r="BR144" s="40">
        <v>0</v>
      </c>
      <c r="BS144" s="40">
        <v>0</v>
      </c>
      <c r="BT144" s="40">
        <v>0</v>
      </c>
      <c r="BU144" s="40">
        <v>0</v>
      </c>
      <c r="BV144" s="40">
        <v>0</v>
      </c>
      <c r="BW144" s="40">
        <v>0</v>
      </c>
      <c r="BX144" s="40">
        <v>0</v>
      </c>
      <c r="BY144" s="40">
        <v>0</v>
      </c>
      <c r="BZ144" s="40">
        <v>0</v>
      </c>
      <c r="CA144" s="40">
        <v>0</v>
      </c>
      <c r="CB144" s="40">
        <v>0</v>
      </c>
      <c r="CC144" s="40">
        <v>0</v>
      </c>
      <c r="CD144" s="41">
        <v>12</v>
      </c>
      <c r="CE144" s="40">
        <v>0</v>
      </c>
      <c r="CF144" s="40">
        <v>0</v>
      </c>
      <c r="CG144" s="40">
        <v>0</v>
      </c>
      <c r="CH144" s="40">
        <v>0</v>
      </c>
      <c r="CI144" s="40">
        <v>0</v>
      </c>
      <c r="CJ144" s="40">
        <v>0</v>
      </c>
      <c r="CK144" s="40">
        <v>0</v>
      </c>
      <c r="CL144" s="40">
        <v>0</v>
      </c>
      <c r="CM144" s="40">
        <v>0</v>
      </c>
      <c r="CN144" s="40">
        <v>0</v>
      </c>
      <c r="CO144" s="40">
        <v>0</v>
      </c>
      <c r="CP144" s="40">
        <v>0</v>
      </c>
      <c r="CQ144" s="40">
        <v>0</v>
      </c>
      <c r="CR144" s="40">
        <v>0</v>
      </c>
      <c r="CS144" s="40">
        <v>0</v>
      </c>
      <c r="CT144" s="40">
        <v>0</v>
      </c>
      <c r="CU144" s="40">
        <v>0</v>
      </c>
      <c r="CV144" s="42">
        <f t="shared" si="238"/>
        <v>0</v>
      </c>
      <c r="CW144" s="42">
        <f t="shared" si="239"/>
        <v>0</v>
      </c>
      <c r="CX144" s="42">
        <f t="shared" si="240"/>
        <v>0</v>
      </c>
      <c r="CY144" s="42">
        <f t="shared" si="241"/>
        <v>0</v>
      </c>
      <c r="CZ144" s="42">
        <f t="shared" si="242"/>
        <v>0</v>
      </c>
      <c r="DA144" s="42">
        <f t="shared" si="243"/>
        <v>0</v>
      </c>
      <c r="DB144" s="42">
        <f t="shared" si="244"/>
        <v>0</v>
      </c>
      <c r="DC144" s="42">
        <f t="shared" si="245"/>
        <v>0</v>
      </c>
      <c r="DD144" s="42">
        <f t="shared" si="229"/>
        <v>0</v>
      </c>
      <c r="DE144" s="42">
        <f t="shared" si="230"/>
        <v>0</v>
      </c>
      <c r="DF144" s="42">
        <f t="shared" si="231"/>
        <v>0</v>
      </c>
      <c r="DG144" s="42">
        <f t="shared" si="232"/>
        <v>0</v>
      </c>
      <c r="DH144" s="42">
        <f t="shared" si="233"/>
        <v>0</v>
      </c>
      <c r="DI144" s="42">
        <f t="shared" si="234"/>
        <v>0</v>
      </c>
      <c r="DJ144" s="42">
        <f t="shared" si="246"/>
        <v>12</v>
      </c>
      <c r="DK144" s="42">
        <f t="shared" si="236"/>
        <v>0</v>
      </c>
      <c r="DL144" s="43"/>
    </row>
    <row r="145" spans="1:116" s="44" customFormat="1" ht="47.25" x14ac:dyDescent="0.25">
      <c r="A145" s="78">
        <v>23</v>
      </c>
      <c r="B145" s="49" t="s">
        <v>466</v>
      </c>
      <c r="C145" s="50" t="s">
        <v>467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0</v>
      </c>
      <c r="S145" s="40">
        <v>0</v>
      </c>
      <c r="T145" s="40">
        <v>0</v>
      </c>
      <c r="U145" s="40">
        <v>0</v>
      </c>
      <c r="V145" s="40">
        <v>0</v>
      </c>
      <c r="W145" s="40">
        <v>0</v>
      </c>
      <c r="X145" s="40">
        <v>0</v>
      </c>
      <c r="Y145" s="40">
        <v>0</v>
      </c>
      <c r="Z145" s="40">
        <v>0</v>
      </c>
      <c r="AA145" s="40">
        <v>0</v>
      </c>
      <c r="AB145" s="40">
        <v>0</v>
      </c>
      <c r="AC145" s="40">
        <v>0</v>
      </c>
      <c r="AD145" s="40">
        <v>0</v>
      </c>
      <c r="AE145" s="40">
        <v>0</v>
      </c>
      <c r="AF145" s="40">
        <v>0</v>
      </c>
      <c r="AG145" s="40">
        <v>0</v>
      </c>
      <c r="AH145" s="40">
        <v>0</v>
      </c>
      <c r="AI145" s="40">
        <v>0</v>
      </c>
      <c r="AJ145" s="40">
        <v>0</v>
      </c>
      <c r="AK145" s="40">
        <v>0</v>
      </c>
      <c r="AL145" s="40">
        <v>0</v>
      </c>
      <c r="AM145" s="40">
        <v>0</v>
      </c>
      <c r="AN145" s="40">
        <v>0</v>
      </c>
      <c r="AO145" s="40">
        <v>0</v>
      </c>
      <c r="AP145" s="40">
        <v>0</v>
      </c>
      <c r="AQ145" s="40">
        <v>0</v>
      </c>
      <c r="AR145" s="40">
        <v>0</v>
      </c>
      <c r="AS145" s="40">
        <v>0</v>
      </c>
      <c r="AT145" s="40">
        <v>0</v>
      </c>
      <c r="AU145" s="40">
        <v>0</v>
      </c>
      <c r="AV145" s="40">
        <v>0</v>
      </c>
      <c r="AW145" s="40">
        <v>0</v>
      </c>
      <c r="AX145" s="40">
        <v>0</v>
      </c>
      <c r="AY145" s="40">
        <v>0</v>
      </c>
      <c r="AZ145" s="40">
        <v>0</v>
      </c>
      <c r="BA145" s="40">
        <v>0</v>
      </c>
      <c r="BB145" s="40">
        <v>0</v>
      </c>
      <c r="BC145" s="40">
        <v>0</v>
      </c>
      <c r="BD145" s="40">
        <v>0</v>
      </c>
      <c r="BE145" s="40">
        <v>0</v>
      </c>
      <c r="BF145" s="40">
        <v>0</v>
      </c>
      <c r="BG145" s="40">
        <v>0</v>
      </c>
      <c r="BH145" s="40">
        <v>0</v>
      </c>
      <c r="BI145" s="40">
        <v>0</v>
      </c>
      <c r="BJ145" s="40">
        <v>0</v>
      </c>
      <c r="BK145" s="40">
        <v>0</v>
      </c>
      <c r="BL145" s="40">
        <v>0</v>
      </c>
      <c r="BM145" s="40">
        <v>0</v>
      </c>
      <c r="BN145" s="40">
        <v>0</v>
      </c>
      <c r="BO145" s="40">
        <v>0</v>
      </c>
      <c r="BP145" s="40">
        <v>0</v>
      </c>
      <c r="BQ145" s="40">
        <v>0</v>
      </c>
      <c r="BR145" s="40">
        <v>0</v>
      </c>
      <c r="BS145" s="40">
        <v>0</v>
      </c>
      <c r="BT145" s="40">
        <v>0</v>
      </c>
      <c r="BU145" s="40">
        <v>0</v>
      </c>
      <c r="BV145" s="40">
        <v>0</v>
      </c>
      <c r="BW145" s="40">
        <v>0</v>
      </c>
      <c r="BX145" s="40">
        <v>0</v>
      </c>
      <c r="BY145" s="40">
        <v>0</v>
      </c>
      <c r="BZ145" s="40">
        <v>0</v>
      </c>
      <c r="CA145" s="40">
        <v>0</v>
      </c>
      <c r="CB145" s="40">
        <v>0</v>
      </c>
      <c r="CC145" s="40">
        <v>0</v>
      </c>
      <c r="CD145" s="41">
        <v>33</v>
      </c>
      <c r="CE145" s="40">
        <v>0</v>
      </c>
      <c r="CF145" s="40">
        <v>0</v>
      </c>
      <c r="CG145" s="40">
        <v>0</v>
      </c>
      <c r="CH145" s="40">
        <v>0</v>
      </c>
      <c r="CI145" s="40">
        <v>0</v>
      </c>
      <c r="CJ145" s="40">
        <v>0</v>
      </c>
      <c r="CK145" s="40">
        <v>0</v>
      </c>
      <c r="CL145" s="40">
        <v>0</v>
      </c>
      <c r="CM145" s="40">
        <v>0</v>
      </c>
      <c r="CN145" s="40">
        <v>0</v>
      </c>
      <c r="CO145" s="40">
        <v>0</v>
      </c>
      <c r="CP145" s="40">
        <v>0</v>
      </c>
      <c r="CQ145" s="40">
        <v>0</v>
      </c>
      <c r="CR145" s="40">
        <v>0</v>
      </c>
      <c r="CS145" s="40">
        <v>0</v>
      </c>
      <c r="CT145" s="40">
        <v>0</v>
      </c>
      <c r="CU145" s="40">
        <v>0</v>
      </c>
      <c r="CV145" s="42">
        <f t="shared" si="238"/>
        <v>0</v>
      </c>
      <c r="CW145" s="42">
        <f t="shared" si="239"/>
        <v>0</v>
      </c>
      <c r="CX145" s="42">
        <f t="shared" si="240"/>
        <v>0</v>
      </c>
      <c r="CY145" s="42">
        <f t="shared" si="241"/>
        <v>0</v>
      </c>
      <c r="CZ145" s="42">
        <f t="shared" si="242"/>
        <v>0</v>
      </c>
      <c r="DA145" s="42">
        <f t="shared" si="243"/>
        <v>0</v>
      </c>
      <c r="DB145" s="42">
        <f t="shared" si="244"/>
        <v>0</v>
      </c>
      <c r="DC145" s="42">
        <f t="shared" si="245"/>
        <v>0</v>
      </c>
      <c r="DD145" s="42">
        <f t="shared" si="229"/>
        <v>0</v>
      </c>
      <c r="DE145" s="42">
        <f t="shared" si="230"/>
        <v>0</v>
      </c>
      <c r="DF145" s="42">
        <f t="shared" si="231"/>
        <v>0</v>
      </c>
      <c r="DG145" s="42">
        <f t="shared" si="232"/>
        <v>0</v>
      </c>
      <c r="DH145" s="42">
        <f t="shared" si="233"/>
        <v>0</v>
      </c>
      <c r="DI145" s="42">
        <f t="shared" si="234"/>
        <v>0</v>
      </c>
      <c r="DJ145" s="42">
        <f t="shared" si="246"/>
        <v>33</v>
      </c>
      <c r="DK145" s="42">
        <f t="shared" si="236"/>
        <v>0</v>
      </c>
      <c r="DL145" s="43"/>
    </row>
    <row r="146" spans="1:116" s="44" customFormat="1" ht="47.25" x14ac:dyDescent="0.25">
      <c r="A146" s="78">
        <v>24</v>
      </c>
      <c r="B146" s="49" t="s">
        <v>468</v>
      </c>
      <c r="C146" s="50" t="s">
        <v>469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0</v>
      </c>
      <c r="S146" s="40">
        <v>0</v>
      </c>
      <c r="T146" s="40">
        <v>0</v>
      </c>
      <c r="U146" s="40">
        <v>0</v>
      </c>
      <c r="V146" s="40">
        <v>0</v>
      </c>
      <c r="W146" s="40">
        <v>0</v>
      </c>
      <c r="X146" s="40">
        <v>0</v>
      </c>
      <c r="Y146" s="40">
        <v>0</v>
      </c>
      <c r="Z146" s="40">
        <v>0</v>
      </c>
      <c r="AA146" s="40">
        <v>0</v>
      </c>
      <c r="AB146" s="40">
        <v>0</v>
      </c>
      <c r="AC146" s="40">
        <v>0</v>
      </c>
      <c r="AD146" s="40">
        <v>0</v>
      </c>
      <c r="AE146" s="40">
        <v>0</v>
      </c>
      <c r="AF146" s="40">
        <v>0</v>
      </c>
      <c r="AG146" s="40">
        <v>0</v>
      </c>
      <c r="AH146" s="40">
        <v>0</v>
      </c>
      <c r="AI146" s="40">
        <v>0</v>
      </c>
      <c r="AJ146" s="40">
        <v>0</v>
      </c>
      <c r="AK146" s="40">
        <v>0</v>
      </c>
      <c r="AL146" s="40">
        <v>0</v>
      </c>
      <c r="AM146" s="40">
        <v>0</v>
      </c>
      <c r="AN146" s="40">
        <v>0</v>
      </c>
      <c r="AO146" s="40">
        <v>0</v>
      </c>
      <c r="AP146" s="40">
        <v>0</v>
      </c>
      <c r="AQ146" s="40">
        <v>0</v>
      </c>
      <c r="AR146" s="40">
        <v>0</v>
      </c>
      <c r="AS146" s="40">
        <v>0</v>
      </c>
      <c r="AT146" s="40">
        <v>0</v>
      </c>
      <c r="AU146" s="40">
        <v>0</v>
      </c>
      <c r="AV146" s="40">
        <v>0</v>
      </c>
      <c r="AW146" s="40">
        <v>0</v>
      </c>
      <c r="AX146" s="40">
        <v>0</v>
      </c>
      <c r="AY146" s="40">
        <v>0</v>
      </c>
      <c r="AZ146" s="40">
        <v>0</v>
      </c>
      <c r="BA146" s="40">
        <v>0</v>
      </c>
      <c r="BB146" s="40">
        <v>0</v>
      </c>
      <c r="BC146" s="40">
        <v>0</v>
      </c>
      <c r="BD146" s="40">
        <v>0</v>
      </c>
      <c r="BE146" s="40">
        <v>0</v>
      </c>
      <c r="BF146" s="40">
        <v>0</v>
      </c>
      <c r="BG146" s="40">
        <v>0</v>
      </c>
      <c r="BH146" s="40">
        <v>0</v>
      </c>
      <c r="BI146" s="40">
        <v>0</v>
      </c>
      <c r="BJ146" s="40">
        <v>0</v>
      </c>
      <c r="BK146" s="40">
        <v>0</v>
      </c>
      <c r="BL146" s="40">
        <v>0</v>
      </c>
      <c r="BM146" s="40">
        <v>0</v>
      </c>
      <c r="BN146" s="40">
        <v>0</v>
      </c>
      <c r="BO146" s="40">
        <v>0</v>
      </c>
      <c r="BP146" s="40">
        <v>0</v>
      </c>
      <c r="BQ146" s="40">
        <v>0</v>
      </c>
      <c r="BR146" s="40">
        <v>0</v>
      </c>
      <c r="BS146" s="40">
        <v>0</v>
      </c>
      <c r="BT146" s="40">
        <v>0</v>
      </c>
      <c r="BU146" s="40">
        <v>0</v>
      </c>
      <c r="BV146" s="40">
        <v>0</v>
      </c>
      <c r="BW146" s="40">
        <v>0</v>
      </c>
      <c r="BX146" s="40">
        <v>0</v>
      </c>
      <c r="BY146" s="40">
        <v>0</v>
      </c>
      <c r="BZ146" s="40">
        <v>0</v>
      </c>
      <c r="CA146" s="40">
        <v>0</v>
      </c>
      <c r="CB146" s="40">
        <v>0</v>
      </c>
      <c r="CC146" s="40">
        <v>0</v>
      </c>
      <c r="CD146" s="41">
        <v>48</v>
      </c>
      <c r="CE146" s="40">
        <v>0</v>
      </c>
      <c r="CF146" s="40">
        <v>0</v>
      </c>
      <c r="CG146" s="40">
        <v>0</v>
      </c>
      <c r="CH146" s="40">
        <v>0</v>
      </c>
      <c r="CI146" s="40">
        <v>0</v>
      </c>
      <c r="CJ146" s="40">
        <v>0</v>
      </c>
      <c r="CK146" s="40">
        <v>0</v>
      </c>
      <c r="CL146" s="40">
        <v>0</v>
      </c>
      <c r="CM146" s="40">
        <v>0</v>
      </c>
      <c r="CN146" s="40">
        <v>0</v>
      </c>
      <c r="CO146" s="40">
        <v>0</v>
      </c>
      <c r="CP146" s="40">
        <v>0</v>
      </c>
      <c r="CQ146" s="40">
        <v>0</v>
      </c>
      <c r="CR146" s="40">
        <v>0</v>
      </c>
      <c r="CS146" s="40">
        <v>0</v>
      </c>
      <c r="CT146" s="40">
        <v>0</v>
      </c>
      <c r="CU146" s="40">
        <v>0</v>
      </c>
      <c r="CV146" s="42">
        <f t="shared" si="238"/>
        <v>0</v>
      </c>
      <c r="CW146" s="42">
        <f t="shared" si="239"/>
        <v>0</v>
      </c>
      <c r="CX146" s="42">
        <f t="shared" si="240"/>
        <v>0</v>
      </c>
      <c r="CY146" s="42">
        <f t="shared" si="241"/>
        <v>0</v>
      </c>
      <c r="CZ146" s="42">
        <f t="shared" si="242"/>
        <v>0</v>
      </c>
      <c r="DA146" s="42">
        <f t="shared" si="243"/>
        <v>0</v>
      </c>
      <c r="DB146" s="42">
        <f t="shared" si="244"/>
        <v>0</v>
      </c>
      <c r="DC146" s="42">
        <f t="shared" si="245"/>
        <v>0</v>
      </c>
      <c r="DD146" s="42">
        <f t="shared" si="229"/>
        <v>0</v>
      </c>
      <c r="DE146" s="42">
        <f t="shared" si="230"/>
        <v>0</v>
      </c>
      <c r="DF146" s="42">
        <f t="shared" si="231"/>
        <v>0</v>
      </c>
      <c r="DG146" s="42">
        <f t="shared" si="232"/>
        <v>0</v>
      </c>
      <c r="DH146" s="42">
        <f t="shared" si="233"/>
        <v>0</v>
      </c>
      <c r="DI146" s="42">
        <f t="shared" si="234"/>
        <v>0</v>
      </c>
      <c r="DJ146" s="42">
        <f t="shared" si="246"/>
        <v>48</v>
      </c>
      <c r="DK146" s="42">
        <f t="shared" si="236"/>
        <v>0</v>
      </c>
      <c r="DL146" s="43"/>
    </row>
    <row r="147" spans="1:116" s="44" customFormat="1" ht="47.25" x14ac:dyDescent="0.25">
      <c r="A147" s="78">
        <v>25</v>
      </c>
      <c r="B147" s="49" t="s">
        <v>470</v>
      </c>
      <c r="C147" s="50" t="s">
        <v>471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0</v>
      </c>
      <c r="S147" s="40">
        <v>0</v>
      </c>
      <c r="T147" s="40">
        <v>0</v>
      </c>
      <c r="U147" s="40">
        <v>0</v>
      </c>
      <c r="V147" s="40">
        <v>0</v>
      </c>
      <c r="W147" s="40">
        <v>0</v>
      </c>
      <c r="X147" s="40">
        <v>0</v>
      </c>
      <c r="Y147" s="40">
        <v>0</v>
      </c>
      <c r="Z147" s="40">
        <v>0</v>
      </c>
      <c r="AA147" s="40">
        <v>0</v>
      </c>
      <c r="AB147" s="40">
        <v>0</v>
      </c>
      <c r="AC147" s="40">
        <v>0</v>
      </c>
      <c r="AD147" s="40">
        <v>0</v>
      </c>
      <c r="AE147" s="40">
        <v>0</v>
      </c>
      <c r="AF147" s="40">
        <v>0</v>
      </c>
      <c r="AG147" s="40">
        <v>0</v>
      </c>
      <c r="AH147" s="40">
        <v>0</v>
      </c>
      <c r="AI147" s="40">
        <v>0</v>
      </c>
      <c r="AJ147" s="40">
        <v>0</v>
      </c>
      <c r="AK147" s="40">
        <v>0</v>
      </c>
      <c r="AL147" s="40">
        <v>0</v>
      </c>
      <c r="AM147" s="40">
        <v>0</v>
      </c>
      <c r="AN147" s="40">
        <v>0</v>
      </c>
      <c r="AO147" s="40">
        <v>0</v>
      </c>
      <c r="AP147" s="40">
        <v>0</v>
      </c>
      <c r="AQ147" s="40">
        <v>0</v>
      </c>
      <c r="AR147" s="40">
        <v>0</v>
      </c>
      <c r="AS147" s="40">
        <v>0</v>
      </c>
      <c r="AT147" s="40">
        <v>0</v>
      </c>
      <c r="AU147" s="40">
        <v>0</v>
      </c>
      <c r="AV147" s="40">
        <v>0</v>
      </c>
      <c r="AW147" s="40">
        <v>0</v>
      </c>
      <c r="AX147" s="40">
        <v>0</v>
      </c>
      <c r="AY147" s="40">
        <v>0</v>
      </c>
      <c r="AZ147" s="40">
        <v>0</v>
      </c>
      <c r="BA147" s="40">
        <v>0</v>
      </c>
      <c r="BB147" s="40">
        <v>0</v>
      </c>
      <c r="BC147" s="40">
        <v>0</v>
      </c>
      <c r="BD147" s="40">
        <v>0</v>
      </c>
      <c r="BE147" s="40">
        <v>0</v>
      </c>
      <c r="BF147" s="40">
        <v>0</v>
      </c>
      <c r="BG147" s="40">
        <v>0</v>
      </c>
      <c r="BH147" s="40">
        <v>0</v>
      </c>
      <c r="BI147" s="40">
        <v>0</v>
      </c>
      <c r="BJ147" s="40">
        <v>0</v>
      </c>
      <c r="BK147" s="40">
        <v>0</v>
      </c>
      <c r="BL147" s="40">
        <v>0</v>
      </c>
      <c r="BM147" s="40">
        <v>0</v>
      </c>
      <c r="BN147" s="40">
        <v>0</v>
      </c>
      <c r="BO147" s="40">
        <v>0</v>
      </c>
      <c r="BP147" s="40">
        <v>0</v>
      </c>
      <c r="BQ147" s="40">
        <v>0</v>
      </c>
      <c r="BR147" s="40">
        <v>0</v>
      </c>
      <c r="BS147" s="40">
        <v>0</v>
      </c>
      <c r="BT147" s="40">
        <v>0</v>
      </c>
      <c r="BU147" s="40">
        <v>0</v>
      </c>
      <c r="BV147" s="40">
        <v>0</v>
      </c>
      <c r="BW147" s="40">
        <v>0</v>
      </c>
      <c r="BX147" s="40">
        <v>0</v>
      </c>
      <c r="BY147" s="40">
        <v>0</v>
      </c>
      <c r="BZ147" s="40">
        <v>0</v>
      </c>
      <c r="CA147" s="40">
        <v>0</v>
      </c>
      <c r="CB147" s="40">
        <v>0</v>
      </c>
      <c r="CC147" s="40">
        <v>0</v>
      </c>
      <c r="CD147" s="41">
        <v>59</v>
      </c>
      <c r="CE147" s="40">
        <v>0</v>
      </c>
      <c r="CF147" s="40">
        <v>0</v>
      </c>
      <c r="CG147" s="40">
        <v>0</v>
      </c>
      <c r="CH147" s="40">
        <v>0</v>
      </c>
      <c r="CI147" s="40">
        <v>0</v>
      </c>
      <c r="CJ147" s="40">
        <v>0</v>
      </c>
      <c r="CK147" s="40">
        <v>0</v>
      </c>
      <c r="CL147" s="40">
        <v>0</v>
      </c>
      <c r="CM147" s="40">
        <v>0</v>
      </c>
      <c r="CN147" s="40">
        <v>0</v>
      </c>
      <c r="CO147" s="40">
        <v>0</v>
      </c>
      <c r="CP147" s="40">
        <v>0</v>
      </c>
      <c r="CQ147" s="40">
        <v>0</v>
      </c>
      <c r="CR147" s="40">
        <v>0</v>
      </c>
      <c r="CS147" s="40">
        <v>0</v>
      </c>
      <c r="CT147" s="40">
        <v>0</v>
      </c>
      <c r="CU147" s="40">
        <v>0</v>
      </c>
      <c r="CV147" s="42">
        <f t="shared" si="238"/>
        <v>0</v>
      </c>
      <c r="CW147" s="42">
        <f t="shared" si="239"/>
        <v>0</v>
      </c>
      <c r="CX147" s="42">
        <f t="shared" si="240"/>
        <v>0</v>
      </c>
      <c r="CY147" s="42">
        <f t="shared" si="241"/>
        <v>0</v>
      </c>
      <c r="CZ147" s="42">
        <f t="shared" si="242"/>
        <v>0</v>
      </c>
      <c r="DA147" s="42">
        <f t="shared" si="243"/>
        <v>0</v>
      </c>
      <c r="DB147" s="42">
        <f t="shared" si="244"/>
        <v>0</v>
      </c>
      <c r="DC147" s="42">
        <f t="shared" si="245"/>
        <v>0</v>
      </c>
      <c r="DD147" s="42">
        <f t="shared" si="229"/>
        <v>0</v>
      </c>
      <c r="DE147" s="42">
        <f t="shared" si="230"/>
        <v>0</v>
      </c>
      <c r="DF147" s="42">
        <f t="shared" si="231"/>
        <v>0</v>
      </c>
      <c r="DG147" s="42">
        <f t="shared" si="232"/>
        <v>0</v>
      </c>
      <c r="DH147" s="42">
        <f t="shared" si="233"/>
        <v>0</v>
      </c>
      <c r="DI147" s="42">
        <f t="shared" si="234"/>
        <v>0</v>
      </c>
      <c r="DJ147" s="42">
        <f t="shared" si="246"/>
        <v>59</v>
      </c>
      <c r="DK147" s="42">
        <f t="shared" si="236"/>
        <v>0</v>
      </c>
      <c r="DL147" s="43"/>
    </row>
    <row r="148" spans="1:116" s="44" customFormat="1" ht="47.25" x14ac:dyDescent="0.25">
      <c r="A148" s="78">
        <v>26</v>
      </c>
      <c r="B148" s="49" t="s">
        <v>472</v>
      </c>
      <c r="C148" s="50" t="s">
        <v>473</v>
      </c>
      <c r="D148" s="40">
        <v>0</v>
      </c>
      <c r="E148" s="40">
        <v>0</v>
      </c>
      <c r="F148" s="40">
        <v>0</v>
      </c>
      <c r="G148" s="40">
        <v>0</v>
      </c>
      <c r="H148" s="40">
        <v>0</v>
      </c>
      <c r="I148" s="40">
        <v>0</v>
      </c>
      <c r="J148" s="40">
        <v>0</v>
      </c>
      <c r="K148" s="40">
        <v>0</v>
      </c>
      <c r="L148" s="40">
        <v>0</v>
      </c>
      <c r="M148" s="40">
        <v>0</v>
      </c>
      <c r="N148" s="40">
        <v>0</v>
      </c>
      <c r="O148" s="40">
        <v>0</v>
      </c>
      <c r="P148" s="40">
        <v>0</v>
      </c>
      <c r="Q148" s="40">
        <v>0</v>
      </c>
      <c r="R148" s="40">
        <v>0</v>
      </c>
      <c r="S148" s="40">
        <v>0</v>
      </c>
      <c r="T148" s="40">
        <v>0</v>
      </c>
      <c r="U148" s="40">
        <v>0</v>
      </c>
      <c r="V148" s="40">
        <v>0</v>
      </c>
      <c r="W148" s="40">
        <v>0</v>
      </c>
      <c r="X148" s="40">
        <v>0</v>
      </c>
      <c r="Y148" s="40">
        <v>0</v>
      </c>
      <c r="Z148" s="40">
        <v>0</v>
      </c>
      <c r="AA148" s="40">
        <v>0</v>
      </c>
      <c r="AB148" s="40">
        <v>0</v>
      </c>
      <c r="AC148" s="40">
        <v>0</v>
      </c>
      <c r="AD148" s="40">
        <v>0</v>
      </c>
      <c r="AE148" s="40">
        <v>0</v>
      </c>
      <c r="AF148" s="40">
        <v>0</v>
      </c>
      <c r="AG148" s="40">
        <v>0</v>
      </c>
      <c r="AH148" s="40">
        <v>0</v>
      </c>
      <c r="AI148" s="40">
        <v>0</v>
      </c>
      <c r="AJ148" s="40">
        <v>0</v>
      </c>
      <c r="AK148" s="40">
        <v>0</v>
      </c>
      <c r="AL148" s="40">
        <v>0</v>
      </c>
      <c r="AM148" s="40">
        <v>0</v>
      </c>
      <c r="AN148" s="40">
        <v>0</v>
      </c>
      <c r="AO148" s="40">
        <v>0</v>
      </c>
      <c r="AP148" s="40">
        <v>0</v>
      </c>
      <c r="AQ148" s="40">
        <v>0</v>
      </c>
      <c r="AR148" s="40">
        <v>0</v>
      </c>
      <c r="AS148" s="40">
        <v>0</v>
      </c>
      <c r="AT148" s="40">
        <v>0</v>
      </c>
      <c r="AU148" s="40">
        <v>0</v>
      </c>
      <c r="AV148" s="40">
        <v>0</v>
      </c>
      <c r="AW148" s="40">
        <v>0</v>
      </c>
      <c r="AX148" s="40">
        <v>0</v>
      </c>
      <c r="AY148" s="40">
        <v>0</v>
      </c>
      <c r="AZ148" s="40">
        <v>0</v>
      </c>
      <c r="BA148" s="40">
        <v>0</v>
      </c>
      <c r="BB148" s="40">
        <v>0</v>
      </c>
      <c r="BC148" s="40">
        <v>0</v>
      </c>
      <c r="BD148" s="40">
        <v>0</v>
      </c>
      <c r="BE148" s="40">
        <v>0</v>
      </c>
      <c r="BF148" s="40">
        <v>0</v>
      </c>
      <c r="BG148" s="40">
        <v>0</v>
      </c>
      <c r="BH148" s="40">
        <v>0</v>
      </c>
      <c r="BI148" s="40">
        <v>0</v>
      </c>
      <c r="BJ148" s="40">
        <v>0</v>
      </c>
      <c r="BK148" s="40">
        <v>0</v>
      </c>
      <c r="BL148" s="40">
        <v>0</v>
      </c>
      <c r="BM148" s="40">
        <v>0</v>
      </c>
      <c r="BN148" s="40">
        <v>0</v>
      </c>
      <c r="BO148" s="40">
        <v>0</v>
      </c>
      <c r="BP148" s="40">
        <v>0</v>
      </c>
      <c r="BQ148" s="40">
        <v>0</v>
      </c>
      <c r="BR148" s="40">
        <v>0</v>
      </c>
      <c r="BS148" s="40">
        <v>0</v>
      </c>
      <c r="BT148" s="40">
        <v>0</v>
      </c>
      <c r="BU148" s="40">
        <v>0</v>
      </c>
      <c r="BV148" s="40">
        <v>0</v>
      </c>
      <c r="BW148" s="40">
        <v>0</v>
      </c>
      <c r="BX148" s="40">
        <v>0</v>
      </c>
      <c r="BY148" s="40">
        <v>0</v>
      </c>
      <c r="BZ148" s="40">
        <v>0</v>
      </c>
      <c r="CA148" s="40">
        <v>0</v>
      </c>
      <c r="CB148" s="40">
        <v>0</v>
      </c>
      <c r="CC148" s="40">
        <v>0</v>
      </c>
      <c r="CD148" s="41">
        <v>5</v>
      </c>
      <c r="CE148" s="40">
        <v>0</v>
      </c>
      <c r="CF148" s="40">
        <v>0</v>
      </c>
      <c r="CG148" s="40">
        <v>0</v>
      </c>
      <c r="CH148" s="40">
        <v>0</v>
      </c>
      <c r="CI148" s="40">
        <v>0</v>
      </c>
      <c r="CJ148" s="40">
        <v>0</v>
      </c>
      <c r="CK148" s="40">
        <v>0</v>
      </c>
      <c r="CL148" s="40">
        <v>0</v>
      </c>
      <c r="CM148" s="40">
        <v>0</v>
      </c>
      <c r="CN148" s="40">
        <v>0</v>
      </c>
      <c r="CO148" s="40">
        <v>0</v>
      </c>
      <c r="CP148" s="40">
        <v>0</v>
      </c>
      <c r="CQ148" s="40">
        <v>0</v>
      </c>
      <c r="CR148" s="40">
        <v>0</v>
      </c>
      <c r="CS148" s="40">
        <v>0</v>
      </c>
      <c r="CT148" s="40">
        <v>0</v>
      </c>
      <c r="CU148" s="40">
        <v>0</v>
      </c>
      <c r="CV148" s="42">
        <f t="shared" si="238"/>
        <v>0</v>
      </c>
      <c r="CW148" s="42">
        <f t="shared" si="239"/>
        <v>0</v>
      </c>
      <c r="CX148" s="42">
        <f t="shared" si="240"/>
        <v>0</v>
      </c>
      <c r="CY148" s="42">
        <f t="shared" si="241"/>
        <v>0</v>
      </c>
      <c r="CZ148" s="42">
        <f t="shared" si="242"/>
        <v>0</v>
      </c>
      <c r="DA148" s="42">
        <f t="shared" si="243"/>
        <v>0</v>
      </c>
      <c r="DB148" s="42">
        <f t="shared" si="244"/>
        <v>0</v>
      </c>
      <c r="DC148" s="42">
        <f t="shared" si="245"/>
        <v>0</v>
      </c>
      <c r="DD148" s="42">
        <f t="shared" si="229"/>
        <v>0</v>
      </c>
      <c r="DE148" s="42">
        <f t="shared" si="230"/>
        <v>0</v>
      </c>
      <c r="DF148" s="42">
        <f t="shared" si="231"/>
        <v>0</v>
      </c>
      <c r="DG148" s="42">
        <f t="shared" si="232"/>
        <v>0</v>
      </c>
      <c r="DH148" s="42">
        <f t="shared" si="233"/>
        <v>0</v>
      </c>
      <c r="DI148" s="42">
        <f t="shared" si="234"/>
        <v>0</v>
      </c>
      <c r="DJ148" s="42">
        <f t="shared" si="246"/>
        <v>5</v>
      </c>
      <c r="DK148" s="42">
        <f t="shared" si="236"/>
        <v>0</v>
      </c>
      <c r="DL148" s="43"/>
    </row>
    <row r="149" spans="1:116" s="44" customFormat="1" ht="47.25" x14ac:dyDescent="0.25">
      <c r="A149" s="78">
        <v>27</v>
      </c>
      <c r="B149" s="49" t="s">
        <v>474</v>
      </c>
      <c r="C149" s="50" t="s">
        <v>475</v>
      </c>
      <c r="D149" s="40">
        <v>0</v>
      </c>
      <c r="E149" s="40">
        <v>0</v>
      </c>
      <c r="F149" s="40">
        <v>0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0">
        <v>0</v>
      </c>
      <c r="O149" s="40">
        <v>0</v>
      </c>
      <c r="P149" s="40">
        <v>0</v>
      </c>
      <c r="Q149" s="40">
        <v>0</v>
      </c>
      <c r="R149" s="40">
        <v>0</v>
      </c>
      <c r="S149" s="40">
        <v>0</v>
      </c>
      <c r="T149" s="40">
        <v>0</v>
      </c>
      <c r="U149" s="40">
        <v>0</v>
      </c>
      <c r="V149" s="40">
        <v>0</v>
      </c>
      <c r="W149" s="40">
        <v>0</v>
      </c>
      <c r="X149" s="40">
        <v>0</v>
      </c>
      <c r="Y149" s="40">
        <v>0</v>
      </c>
      <c r="Z149" s="40">
        <v>0</v>
      </c>
      <c r="AA149" s="40">
        <v>0</v>
      </c>
      <c r="AB149" s="40">
        <v>0</v>
      </c>
      <c r="AC149" s="40">
        <v>0</v>
      </c>
      <c r="AD149" s="40">
        <v>0</v>
      </c>
      <c r="AE149" s="40">
        <v>0</v>
      </c>
      <c r="AF149" s="40">
        <v>0</v>
      </c>
      <c r="AG149" s="40">
        <v>0</v>
      </c>
      <c r="AH149" s="40">
        <v>0</v>
      </c>
      <c r="AI149" s="40">
        <v>0</v>
      </c>
      <c r="AJ149" s="40">
        <v>0</v>
      </c>
      <c r="AK149" s="40">
        <v>0</v>
      </c>
      <c r="AL149" s="40">
        <v>0</v>
      </c>
      <c r="AM149" s="40">
        <v>0</v>
      </c>
      <c r="AN149" s="40">
        <v>0</v>
      </c>
      <c r="AO149" s="40">
        <v>0</v>
      </c>
      <c r="AP149" s="40">
        <v>0</v>
      </c>
      <c r="AQ149" s="40">
        <v>0</v>
      </c>
      <c r="AR149" s="40">
        <v>0</v>
      </c>
      <c r="AS149" s="40">
        <v>0</v>
      </c>
      <c r="AT149" s="40">
        <v>0</v>
      </c>
      <c r="AU149" s="40">
        <v>0</v>
      </c>
      <c r="AV149" s="40">
        <v>0</v>
      </c>
      <c r="AW149" s="40">
        <v>0</v>
      </c>
      <c r="AX149" s="40">
        <v>0</v>
      </c>
      <c r="AY149" s="40">
        <v>0</v>
      </c>
      <c r="AZ149" s="40">
        <v>0</v>
      </c>
      <c r="BA149" s="40">
        <v>0</v>
      </c>
      <c r="BB149" s="40">
        <v>0</v>
      </c>
      <c r="BC149" s="40">
        <v>0</v>
      </c>
      <c r="BD149" s="40">
        <v>0</v>
      </c>
      <c r="BE149" s="40">
        <v>0</v>
      </c>
      <c r="BF149" s="40">
        <v>0</v>
      </c>
      <c r="BG149" s="40">
        <v>0</v>
      </c>
      <c r="BH149" s="40">
        <v>0</v>
      </c>
      <c r="BI149" s="40">
        <v>0</v>
      </c>
      <c r="BJ149" s="40">
        <v>0</v>
      </c>
      <c r="BK149" s="40">
        <v>0</v>
      </c>
      <c r="BL149" s="40">
        <v>0</v>
      </c>
      <c r="BM149" s="40">
        <v>0</v>
      </c>
      <c r="BN149" s="40">
        <v>0</v>
      </c>
      <c r="BO149" s="40">
        <v>0</v>
      </c>
      <c r="BP149" s="40">
        <v>0</v>
      </c>
      <c r="BQ149" s="40">
        <v>0</v>
      </c>
      <c r="BR149" s="40">
        <v>0</v>
      </c>
      <c r="BS149" s="40">
        <v>0</v>
      </c>
      <c r="BT149" s="40">
        <v>0</v>
      </c>
      <c r="BU149" s="40">
        <v>0</v>
      </c>
      <c r="BV149" s="40">
        <v>0</v>
      </c>
      <c r="BW149" s="40">
        <v>0</v>
      </c>
      <c r="BX149" s="40">
        <v>0</v>
      </c>
      <c r="BY149" s="40">
        <v>0</v>
      </c>
      <c r="BZ149" s="40">
        <v>0</v>
      </c>
      <c r="CA149" s="40">
        <v>0</v>
      </c>
      <c r="CB149" s="40">
        <v>0</v>
      </c>
      <c r="CC149" s="40">
        <v>0</v>
      </c>
      <c r="CD149" s="41">
        <v>18</v>
      </c>
      <c r="CE149" s="40">
        <v>0</v>
      </c>
      <c r="CF149" s="40">
        <v>0</v>
      </c>
      <c r="CG149" s="40">
        <v>0</v>
      </c>
      <c r="CH149" s="40">
        <v>0</v>
      </c>
      <c r="CI149" s="40">
        <v>0</v>
      </c>
      <c r="CJ149" s="40">
        <v>0</v>
      </c>
      <c r="CK149" s="40">
        <v>0</v>
      </c>
      <c r="CL149" s="40">
        <v>0</v>
      </c>
      <c r="CM149" s="40">
        <v>0</v>
      </c>
      <c r="CN149" s="40">
        <v>0</v>
      </c>
      <c r="CO149" s="40">
        <v>0</v>
      </c>
      <c r="CP149" s="40">
        <v>0</v>
      </c>
      <c r="CQ149" s="40">
        <v>0</v>
      </c>
      <c r="CR149" s="40">
        <v>0</v>
      </c>
      <c r="CS149" s="40">
        <v>0</v>
      </c>
      <c r="CT149" s="40">
        <v>0</v>
      </c>
      <c r="CU149" s="40">
        <v>0</v>
      </c>
      <c r="CV149" s="42">
        <f t="shared" si="238"/>
        <v>0</v>
      </c>
      <c r="CW149" s="42">
        <f t="shared" si="239"/>
        <v>0</v>
      </c>
      <c r="CX149" s="42">
        <f t="shared" si="240"/>
        <v>0</v>
      </c>
      <c r="CY149" s="42">
        <f t="shared" si="241"/>
        <v>0</v>
      </c>
      <c r="CZ149" s="42">
        <f t="shared" si="242"/>
        <v>0</v>
      </c>
      <c r="DA149" s="42">
        <f t="shared" si="243"/>
        <v>0</v>
      </c>
      <c r="DB149" s="42">
        <f t="shared" si="244"/>
        <v>0</v>
      </c>
      <c r="DC149" s="42">
        <f t="shared" si="245"/>
        <v>0</v>
      </c>
      <c r="DD149" s="42">
        <f t="shared" si="229"/>
        <v>0</v>
      </c>
      <c r="DE149" s="42">
        <f t="shared" si="230"/>
        <v>0</v>
      </c>
      <c r="DF149" s="42">
        <f t="shared" si="231"/>
        <v>0</v>
      </c>
      <c r="DG149" s="42">
        <f t="shared" si="232"/>
        <v>0</v>
      </c>
      <c r="DH149" s="42">
        <f t="shared" si="233"/>
        <v>0</v>
      </c>
      <c r="DI149" s="42">
        <f t="shared" si="234"/>
        <v>0</v>
      </c>
      <c r="DJ149" s="42">
        <f t="shared" si="246"/>
        <v>18</v>
      </c>
      <c r="DK149" s="42">
        <f t="shared" si="236"/>
        <v>0</v>
      </c>
      <c r="DL149" s="43"/>
    </row>
    <row r="150" spans="1:116" s="44" customFormat="1" ht="31.5" x14ac:dyDescent="0.25">
      <c r="A150" s="78">
        <v>28</v>
      </c>
      <c r="B150" s="49" t="s">
        <v>476</v>
      </c>
      <c r="C150" s="50" t="s">
        <v>477</v>
      </c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0</v>
      </c>
      <c r="K150" s="40">
        <v>0</v>
      </c>
      <c r="L150" s="40">
        <v>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0</v>
      </c>
      <c r="S150" s="40">
        <v>0</v>
      </c>
      <c r="T150" s="40">
        <v>0</v>
      </c>
      <c r="U150" s="40">
        <v>0</v>
      </c>
      <c r="V150" s="40">
        <v>0</v>
      </c>
      <c r="W150" s="40">
        <v>0</v>
      </c>
      <c r="X150" s="40">
        <v>0</v>
      </c>
      <c r="Y150" s="40">
        <v>0</v>
      </c>
      <c r="Z150" s="40">
        <v>0</v>
      </c>
      <c r="AA150" s="40">
        <v>0</v>
      </c>
      <c r="AB150" s="40">
        <v>0</v>
      </c>
      <c r="AC150" s="40">
        <v>0</v>
      </c>
      <c r="AD150" s="40">
        <v>0</v>
      </c>
      <c r="AE150" s="40">
        <v>0</v>
      </c>
      <c r="AF150" s="40">
        <v>0</v>
      </c>
      <c r="AG150" s="40">
        <v>0</v>
      </c>
      <c r="AH150" s="40">
        <v>0</v>
      </c>
      <c r="AI150" s="40">
        <v>0</v>
      </c>
      <c r="AJ150" s="40">
        <v>0</v>
      </c>
      <c r="AK150" s="40">
        <v>0</v>
      </c>
      <c r="AL150" s="40">
        <v>0</v>
      </c>
      <c r="AM150" s="40">
        <v>0</v>
      </c>
      <c r="AN150" s="40">
        <v>0</v>
      </c>
      <c r="AO150" s="40">
        <v>0</v>
      </c>
      <c r="AP150" s="40">
        <v>0</v>
      </c>
      <c r="AQ150" s="40">
        <v>0</v>
      </c>
      <c r="AR150" s="40">
        <v>0</v>
      </c>
      <c r="AS150" s="40">
        <v>0</v>
      </c>
      <c r="AT150" s="40">
        <v>0</v>
      </c>
      <c r="AU150" s="40">
        <v>0</v>
      </c>
      <c r="AV150" s="40">
        <v>0</v>
      </c>
      <c r="AW150" s="40">
        <v>0</v>
      </c>
      <c r="AX150" s="40">
        <v>0</v>
      </c>
      <c r="AY150" s="40">
        <v>0</v>
      </c>
      <c r="AZ150" s="40">
        <v>0</v>
      </c>
      <c r="BA150" s="40">
        <v>0</v>
      </c>
      <c r="BB150" s="40">
        <v>0</v>
      </c>
      <c r="BC150" s="40">
        <v>0</v>
      </c>
      <c r="BD150" s="40">
        <v>0</v>
      </c>
      <c r="BE150" s="40">
        <v>0</v>
      </c>
      <c r="BF150" s="40">
        <v>0</v>
      </c>
      <c r="BG150" s="40">
        <v>0</v>
      </c>
      <c r="BH150" s="40">
        <v>0</v>
      </c>
      <c r="BI150" s="40">
        <v>0</v>
      </c>
      <c r="BJ150" s="40">
        <v>0</v>
      </c>
      <c r="BK150" s="40">
        <v>0</v>
      </c>
      <c r="BL150" s="40">
        <v>0</v>
      </c>
      <c r="BM150" s="40">
        <v>0</v>
      </c>
      <c r="BN150" s="40">
        <v>0</v>
      </c>
      <c r="BO150" s="40">
        <v>0</v>
      </c>
      <c r="BP150" s="40">
        <v>0</v>
      </c>
      <c r="BQ150" s="40">
        <v>0</v>
      </c>
      <c r="BR150" s="40">
        <v>0</v>
      </c>
      <c r="BS150" s="40">
        <v>0</v>
      </c>
      <c r="BT150" s="40">
        <v>0</v>
      </c>
      <c r="BU150" s="40">
        <v>0</v>
      </c>
      <c r="BV150" s="40">
        <v>0</v>
      </c>
      <c r="BW150" s="40">
        <v>0</v>
      </c>
      <c r="BX150" s="40">
        <v>0</v>
      </c>
      <c r="BY150" s="40">
        <v>0</v>
      </c>
      <c r="BZ150" s="40">
        <v>0</v>
      </c>
      <c r="CA150" s="40">
        <v>0</v>
      </c>
      <c r="CB150" s="40">
        <v>0</v>
      </c>
      <c r="CC150" s="40">
        <v>0</v>
      </c>
      <c r="CD150" s="57">
        <v>151</v>
      </c>
      <c r="CE150" s="40">
        <v>0</v>
      </c>
      <c r="CF150" s="40">
        <v>0</v>
      </c>
      <c r="CG150" s="40">
        <v>0</v>
      </c>
      <c r="CH150" s="40">
        <v>0</v>
      </c>
      <c r="CI150" s="40">
        <v>0</v>
      </c>
      <c r="CJ150" s="40">
        <v>0</v>
      </c>
      <c r="CK150" s="40">
        <v>0</v>
      </c>
      <c r="CL150" s="40">
        <v>0</v>
      </c>
      <c r="CM150" s="40">
        <v>0</v>
      </c>
      <c r="CN150" s="40">
        <v>0</v>
      </c>
      <c r="CO150" s="40">
        <v>0</v>
      </c>
      <c r="CP150" s="40">
        <v>0</v>
      </c>
      <c r="CQ150" s="40">
        <v>0</v>
      </c>
      <c r="CR150" s="40">
        <v>0</v>
      </c>
      <c r="CS150" s="40">
        <v>0</v>
      </c>
      <c r="CT150" s="40">
        <v>0</v>
      </c>
      <c r="CU150" s="40">
        <v>0</v>
      </c>
      <c r="CV150" s="42">
        <f t="shared" si="238"/>
        <v>0</v>
      </c>
      <c r="CW150" s="42">
        <f t="shared" si="239"/>
        <v>0</v>
      </c>
      <c r="CX150" s="42">
        <f t="shared" si="240"/>
        <v>0</v>
      </c>
      <c r="CY150" s="42">
        <f t="shared" si="241"/>
        <v>0</v>
      </c>
      <c r="CZ150" s="42">
        <f t="shared" si="242"/>
        <v>0</v>
      </c>
      <c r="DA150" s="42">
        <f t="shared" si="243"/>
        <v>0</v>
      </c>
      <c r="DB150" s="42">
        <f t="shared" si="244"/>
        <v>0</v>
      </c>
      <c r="DC150" s="42">
        <f t="shared" si="245"/>
        <v>0</v>
      </c>
      <c r="DD150" s="42">
        <f t="shared" si="229"/>
        <v>0</v>
      </c>
      <c r="DE150" s="42">
        <f t="shared" si="230"/>
        <v>0</v>
      </c>
      <c r="DF150" s="42">
        <f t="shared" si="231"/>
        <v>0</v>
      </c>
      <c r="DG150" s="42">
        <f t="shared" si="232"/>
        <v>0</v>
      </c>
      <c r="DH150" s="42">
        <f t="shared" si="233"/>
        <v>0</v>
      </c>
      <c r="DI150" s="42">
        <f t="shared" si="234"/>
        <v>0</v>
      </c>
      <c r="DJ150" s="42">
        <f t="shared" si="246"/>
        <v>151</v>
      </c>
      <c r="DK150" s="42">
        <f t="shared" si="236"/>
        <v>0</v>
      </c>
      <c r="DL150" s="43"/>
    </row>
    <row r="151" spans="1:116" s="44" customFormat="1" ht="47.25" x14ac:dyDescent="0.25">
      <c r="A151" s="78">
        <v>29</v>
      </c>
      <c r="B151" s="51" t="s">
        <v>478</v>
      </c>
      <c r="C151" s="52" t="s">
        <v>479</v>
      </c>
      <c r="D151" s="40">
        <v>0</v>
      </c>
      <c r="E151" s="40">
        <v>0</v>
      </c>
      <c r="F151" s="40">
        <v>0</v>
      </c>
      <c r="G151" s="40">
        <v>0</v>
      </c>
      <c r="H151" s="40">
        <v>0</v>
      </c>
      <c r="I151" s="40">
        <v>0</v>
      </c>
      <c r="J151" s="40">
        <v>0</v>
      </c>
      <c r="K151" s="40">
        <v>0</v>
      </c>
      <c r="L151" s="40">
        <v>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0</v>
      </c>
      <c r="S151" s="40">
        <v>0</v>
      </c>
      <c r="T151" s="40">
        <v>0</v>
      </c>
      <c r="U151" s="40">
        <v>0</v>
      </c>
      <c r="V151" s="40">
        <v>0</v>
      </c>
      <c r="W151" s="40">
        <v>0</v>
      </c>
      <c r="X151" s="40">
        <v>0</v>
      </c>
      <c r="Y151" s="40">
        <v>0</v>
      </c>
      <c r="Z151" s="40">
        <v>0</v>
      </c>
      <c r="AA151" s="40">
        <v>0</v>
      </c>
      <c r="AB151" s="40">
        <v>0</v>
      </c>
      <c r="AC151" s="40">
        <v>0</v>
      </c>
      <c r="AD151" s="40">
        <v>0</v>
      </c>
      <c r="AE151" s="40">
        <v>0</v>
      </c>
      <c r="AF151" s="40">
        <v>0</v>
      </c>
      <c r="AG151" s="40">
        <v>0</v>
      </c>
      <c r="AH151" s="40">
        <v>0</v>
      </c>
      <c r="AI151" s="40">
        <v>0</v>
      </c>
      <c r="AJ151" s="40">
        <v>0</v>
      </c>
      <c r="AK151" s="40">
        <v>0</v>
      </c>
      <c r="AL151" s="40">
        <v>0</v>
      </c>
      <c r="AM151" s="40">
        <v>0</v>
      </c>
      <c r="AN151" s="40">
        <v>0</v>
      </c>
      <c r="AO151" s="40">
        <v>0</v>
      </c>
      <c r="AP151" s="40">
        <v>0</v>
      </c>
      <c r="AQ151" s="40">
        <v>0</v>
      </c>
      <c r="AR151" s="40">
        <v>0</v>
      </c>
      <c r="AS151" s="40">
        <v>0</v>
      </c>
      <c r="AT151" s="40">
        <v>0</v>
      </c>
      <c r="AU151" s="40">
        <v>0</v>
      </c>
      <c r="AV151" s="40">
        <v>0</v>
      </c>
      <c r="AW151" s="40">
        <v>0</v>
      </c>
      <c r="AX151" s="40">
        <v>0</v>
      </c>
      <c r="AY151" s="40">
        <v>0</v>
      </c>
      <c r="AZ151" s="40">
        <v>0</v>
      </c>
      <c r="BA151" s="40">
        <v>0</v>
      </c>
      <c r="BB151" s="40">
        <v>0</v>
      </c>
      <c r="BC151" s="40">
        <v>0</v>
      </c>
      <c r="BD151" s="40">
        <v>0</v>
      </c>
      <c r="BE151" s="40">
        <v>0</v>
      </c>
      <c r="BF151" s="40">
        <v>0</v>
      </c>
      <c r="BG151" s="40">
        <v>0</v>
      </c>
      <c r="BH151" s="40">
        <v>0</v>
      </c>
      <c r="BI151" s="40">
        <v>0</v>
      </c>
      <c r="BJ151" s="40">
        <v>0</v>
      </c>
      <c r="BK151" s="40">
        <v>0</v>
      </c>
      <c r="BL151" s="40">
        <v>0</v>
      </c>
      <c r="BM151" s="40">
        <v>0</v>
      </c>
      <c r="BN151" s="40">
        <v>0</v>
      </c>
      <c r="BO151" s="40">
        <v>0</v>
      </c>
      <c r="BP151" s="40">
        <v>0</v>
      </c>
      <c r="BQ151" s="40">
        <v>0</v>
      </c>
      <c r="BR151" s="40">
        <v>0</v>
      </c>
      <c r="BS151" s="40">
        <v>0</v>
      </c>
      <c r="BT151" s="40">
        <v>0</v>
      </c>
      <c r="BU151" s="40">
        <v>0</v>
      </c>
      <c r="BV151" s="40">
        <v>0</v>
      </c>
      <c r="BW151" s="40">
        <v>0</v>
      </c>
      <c r="BX151" s="40">
        <v>0</v>
      </c>
      <c r="BY151" s="40">
        <v>0</v>
      </c>
      <c r="BZ151" s="40">
        <v>0</v>
      </c>
      <c r="CA151" s="40">
        <v>0</v>
      </c>
      <c r="CB151" s="40">
        <v>0</v>
      </c>
      <c r="CC151" s="40">
        <v>0</v>
      </c>
      <c r="CD151" s="57">
        <v>215</v>
      </c>
      <c r="CE151" s="40">
        <v>0</v>
      </c>
      <c r="CF151" s="40">
        <v>0</v>
      </c>
      <c r="CG151" s="40">
        <v>0</v>
      </c>
      <c r="CH151" s="40">
        <v>0</v>
      </c>
      <c r="CI151" s="40">
        <v>0</v>
      </c>
      <c r="CJ151" s="40">
        <v>0</v>
      </c>
      <c r="CK151" s="40">
        <v>0</v>
      </c>
      <c r="CL151" s="40">
        <v>0</v>
      </c>
      <c r="CM151" s="40">
        <v>0</v>
      </c>
      <c r="CN151" s="40">
        <v>0</v>
      </c>
      <c r="CO151" s="40">
        <v>0</v>
      </c>
      <c r="CP151" s="40">
        <v>0</v>
      </c>
      <c r="CQ151" s="40">
        <v>0</v>
      </c>
      <c r="CR151" s="40">
        <v>0</v>
      </c>
      <c r="CS151" s="40">
        <v>0</v>
      </c>
      <c r="CT151" s="40">
        <v>0</v>
      </c>
      <c r="CU151" s="40">
        <v>0</v>
      </c>
      <c r="CV151" s="42">
        <f t="shared" si="238"/>
        <v>0</v>
      </c>
      <c r="CW151" s="42">
        <f t="shared" si="239"/>
        <v>0</v>
      </c>
      <c r="CX151" s="42">
        <f t="shared" si="240"/>
        <v>0</v>
      </c>
      <c r="CY151" s="42">
        <f t="shared" si="241"/>
        <v>0</v>
      </c>
      <c r="CZ151" s="42">
        <f t="shared" si="242"/>
        <v>0</v>
      </c>
      <c r="DA151" s="42">
        <f t="shared" si="243"/>
        <v>0</v>
      </c>
      <c r="DB151" s="42">
        <f t="shared" si="244"/>
        <v>0</v>
      </c>
      <c r="DC151" s="42">
        <f t="shared" si="245"/>
        <v>0</v>
      </c>
      <c r="DD151" s="42">
        <f t="shared" si="229"/>
        <v>0</v>
      </c>
      <c r="DE151" s="42">
        <f t="shared" si="230"/>
        <v>0</v>
      </c>
      <c r="DF151" s="42">
        <f t="shared" si="231"/>
        <v>0</v>
      </c>
      <c r="DG151" s="42">
        <f t="shared" si="232"/>
        <v>0</v>
      </c>
      <c r="DH151" s="42">
        <f t="shared" si="233"/>
        <v>0</v>
      </c>
      <c r="DI151" s="42">
        <f t="shared" si="234"/>
        <v>0</v>
      </c>
      <c r="DJ151" s="42">
        <f t="shared" si="246"/>
        <v>215</v>
      </c>
      <c r="DK151" s="42">
        <f t="shared" si="236"/>
        <v>0</v>
      </c>
      <c r="DL151" s="43"/>
    </row>
    <row r="152" spans="1:116" s="44" customFormat="1" ht="31.5" x14ac:dyDescent="0.25">
      <c r="A152" s="78">
        <v>30</v>
      </c>
      <c r="B152" s="51" t="s">
        <v>480</v>
      </c>
      <c r="C152" s="52" t="s">
        <v>481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0">
        <v>0</v>
      </c>
      <c r="O152" s="40">
        <v>0</v>
      </c>
      <c r="P152" s="40">
        <v>0</v>
      </c>
      <c r="Q152" s="40">
        <v>0</v>
      </c>
      <c r="R152" s="40">
        <v>0</v>
      </c>
      <c r="S152" s="40">
        <v>0</v>
      </c>
      <c r="T152" s="40">
        <v>0</v>
      </c>
      <c r="U152" s="40">
        <v>0</v>
      </c>
      <c r="V152" s="40">
        <v>0</v>
      </c>
      <c r="W152" s="40">
        <v>0</v>
      </c>
      <c r="X152" s="40">
        <v>0</v>
      </c>
      <c r="Y152" s="40">
        <v>0</v>
      </c>
      <c r="Z152" s="40">
        <v>0</v>
      </c>
      <c r="AA152" s="40">
        <v>0</v>
      </c>
      <c r="AB152" s="40">
        <v>0</v>
      </c>
      <c r="AC152" s="40">
        <v>0</v>
      </c>
      <c r="AD152" s="40">
        <v>0</v>
      </c>
      <c r="AE152" s="40">
        <v>0</v>
      </c>
      <c r="AF152" s="40">
        <v>0</v>
      </c>
      <c r="AG152" s="40">
        <v>0</v>
      </c>
      <c r="AH152" s="40">
        <v>0</v>
      </c>
      <c r="AI152" s="40">
        <v>0</v>
      </c>
      <c r="AJ152" s="40">
        <v>0</v>
      </c>
      <c r="AK152" s="40">
        <v>0</v>
      </c>
      <c r="AL152" s="40">
        <v>0</v>
      </c>
      <c r="AM152" s="40">
        <v>0</v>
      </c>
      <c r="AN152" s="40">
        <v>0</v>
      </c>
      <c r="AO152" s="40">
        <v>0</v>
      </c>
      <c r="AP152" s="40">
        <v>0</v>
      </c>
      <c r="AQ152" s="40">
        <v>0</v>
      </c>
      <c r="AR152" s="40">
        <v>0</v>
      </c>
      <c r="AS152" s="40">
        <v>0</v>
      </c>
      <c r="AT152" s="40">
        <v>0</v>
      </c>
      <c r="AU152" s="40">
        <v>0</v>
      </c>
      <c r="AV152" s="40">
        <v>0</v>
      </c>
      <c r="AW152" s="40">
        <v>0</v>
      </c>
      <c r="AX152" s="40">
        <v>0</v>
      </c>
      <c r="AY152" s="40">
        <v>0</v>
      </c>
      <c r="AZ152" s="40">
        <v>0</v>
      </c>
      <c r="BA152" s="40">
        <v>0</v>
      </c>
      <c r="BB152" s="40">
        <v>0</v>
      </c>
      <c r="BC152" s="40">
        <v>0</v>
      </c>
      <c r="BD152" s="40">
        <v>0</v>
      </c>
      <c r="BE152" s="40">
        <v>0</v>
      </c>
      <c r="BF152" s="40">
        <v>0</v>
      </c>
      <c r="BG152" s="40">
        <v>0</v>
      </c>
      <c r="BH152" s="40">
        <v>0</v>
      </c>
      <c r="BI152" s="40">
        <v>0</v>
      </c>
      <c r="BJ152" s="40">
        <v>0</v>
      </c>
      <c r="BK152" s="40">
        <v>0</v>
      </c>
      <c r="BL152" s="40">
        <v>0</v>
      </c>
      <c r="BM152" s="40">
        <v>0</v>
      </c>
      <c r="BN152" s="40">
        <v>0</v>
      </c>
      <c r="BO152" s="40">
        <v>0</v>
      </c>
      <c r="BP152" s="40">
        <v>0</v>
      </c>
      <c r="BQ152" s="40">
        <v>0</v>
      </c>
      <c r="BR152" s="40">
        <v>0</v>
      </c>
      <c r="BS152" s="40">
        <v>0</v>
      </c>
      <c r="BT152" s="40">
        <v>0</v>
      </c>
      <c r="BU152" s="40">
        <v>0</v>
      </c>
      <c r="BV152" s="40">
        <v>0</v>
      </c>
      <c r="BW152" s="40">
        <v>0</v>
      </c>
      <c r="BX152" s="40">
        <v>0</v>
      </c>
      <c r="BY152" s="40">
        <v>0</v>
      </c>
      <c r="BZ152" s="40">
        <v>0</v>
      </c>
      <c r="CA152" s="40">
        <v>0</v>
      </c>
      <c r="CB152" s="40">
        <v>0</v>
      </c>
      <c r="CC152" s="40">
        <v>0</v>
      </c>
      <c r="CD152" s="57">
        <v>193</v>
      </c>
      <c r="CE152" s="40">
        <v>0</v>
      </c>
      <c r="CF152" s="40">
        <v>0</v>
      </c>
      <c r="CG152" s="40">
        <v>0</v>
      </c>
      <c r="CH152" s="40">
        <v>0</v>
      </c>
      <c r="CI152" s="40">
        <v>0</v>
      </c>
      <c r="CJ152" s="40">
        <v>0</v>
      </c>
      <c r="CK152" s="40">
        <v>0</v>
      </c>
      <c r="CL152" s="40">
        <v>0</v>
      </c>
      <c r="CM152" s="40">
        <v>0</v>
      </c>
      <c r="CN152" s="40">
        <v>0</v>
      </c>
      <c r="CO152" s="40">
        <v>0</v>
      </c>
      <c r="CP152" s="40">
        <v>0</v>
      </c>
      <c r="CQ152" s="40">
        <v>0</v>
      </c>
      <c r="CR152" s="40">
        <v>0</v>
      </c>
      <c r="CS152" s="40">
        <v>0</v>
      </c>
      <c r="CT152" s="40">
        <v>0</v>
      </c>
      <c r="CU152" s="40">
        <v>0</v>
      </c>
      <c r="CV152" s="42">
        <f t="shared" si="238"/>
        <v>0</v>
      </c>
      <c r="CW152" s="42">
        <f t="shared" si="239"/>
        <v>0</v>
      </c>
      <c r="CX152" s="42">
        <f t="shared" si="240"/>
        <v>0</v>
      </c>
      <c r="CY152" s="42">
        <f t="shared" si="241"/>
        <v>0</v>
      </c>
      <c r="CZ152" s="42">
        <f t="shared" si="242"/>
        <v>0</v>
      </c>
      <c r="DA152" s="42">
        <f t="shared" si="243"/>
        <v>0</v>
      </c>
      <c r="DB152" s="42">
        <f t="shared" si="244"/>
        <v>0</v>
      </c>
      <c r="DC152" s="42">
        <f t="shared" si="245"/>
        <v>0</v>
      </c>
      <c r="DD152" s="42">
        <f t="shared" si="229"/>
        <v>0</v>
      </c>
      <c r="DE152" s="42">
        <f t="shared" si="230"/>
        <v>0</v>
      </c>
      <c r="DF152" s="42">
        <f t="shared" si="231"/>
        <v>0</v>
      </c>
      <c r="DG152" s="42">
        <f t="shared" si="232"/>
        <v>0</v>
      </c>
      <c r="DH152" s="42">
        <f t="shared" si="233"/>
        <v>0</v>
      </c>
      <c r="DI152" s="42">
        <f t="shared" si="234"/>
        <v>0</v>
      </c>
      <c r="DJ152" s="42">
        <f t="shared" si="246"/>
        <v>193</v>
      </c>
      <c r="DK152" s="42">
        <f t="shared" si="236"/>
        <v>0</v>
      </c>
      <c r="DL152" s="43"/>
    </row>
    <row r="153" spans="1:116" s="44" customFormat="1" ht="31.5" x14ac:dyDescent="0.25">
      <c r="A153" s="78">
        <v>31</v>
      </c>
      <c r="B153" s="51" t="s">
        <v>482</v>
      </c>
      <c r="C153" s="52" t="s">
        <v>483</v>
      </c>
      <c r="D153" s="40">
        <v>0</v>
      </c>
      <c r="E153" s="40">
        <v>0</v>
      </c>
      <c r="F153" s="40">
        <v>0</v>
      </c>
      <c r="G153" s="40">
        <v>0</v>
      </c>
      <c r="H153" s="40">
        <v>0</v>
      </c>
      <c r="I153" s="40">
        <v>0</v>
      </c>
      <c r="J153" s="40">
        <v>0</v>
      </c>
      <c r="K153" s="40">
        <v>0</v>
      </c>
      <c r="L153" s="40">
        <v>0</v>
      </c>
      <c r="M153" s="40">
        <v>0</v>
      </c>
      <c r="N153" s="40">
        <v>0</v>
      </c>
      <c r="O153" s="40">
        <v>0</v>
      </c>
      <c r="P153" s="40">
        <v>0</v>
      </c>
      <c r="Q153" s="40">
        <v>0</v>
      </c>
      <c r="R153" s="40">
        <v>0</v>
      </c>
      <c r="S153" s="40">
        <v>0</v>
      </c>
      <c r="T153" s="40">
        <v>0</v>
      </c>
      <c r="U153" s="40">
        <v>0</v>
      </c>
      <c r="V153" s="40">
        <v>0</v>
      </c>
      <c r="W153" s="40">
        <v>0</v>
      </c>
      <c r="X153" s="40">
        <v>0</v>
      </c>
      <c r="Y153" s="40">
        <v>0</v>
      </c>
      <c r="Z153" s="40">
        <v>0</v>
      </c>
      <c r="AA153" s="40">
        <v>0</v>
      </c>
      <c r="AB153" s="40">
        <v>0</v>
      </c>
      <c r="AC153" s="40">
        <v>0</v>
      </c>
      <c r="AD153" s="40">
        <v>0</v>
      </c>
      <c r="AE153" s="40">
        <v>0</v>
      </c>
      <c r="AF153" s="40">
        <v>0</v>
      </c>
      <c r="AG153" s="40">
        <v>0</v>
      </c>
      <c r="AH153" s="40">
        <v>0</v>
      </c>
      <c r="AI153" s="40">
        <v>0</v>
      </c>
      <c r="AJ153" s="40">
        <v>0</v>
      </c>
      <c r="AK153" s="40">
        <v>0</v>
      </c>
      <c r="AL153" s="40">
        <v>0</v>
      </c>
      <c r="AM153" s="40">
        <v>0</v>
      </c>
      <c r="AN153" s="40">
        <v>0</v>
      </c>
      <c r="AO153" s="40">
        <v>0</v>
      </c>
      <c r="AP153" s="40">
        <v>0</v>
      </c>
      <c r="AQ153" s="40">
        <v>0</v>
      </c>
      <c r="AR153" s="40">
        <v>0</v>
      </c>
      <c r="AS153" s="40">
        <v>0</v>
      </c>
      <c r="AT153" s="40">
        <v>0</v>
      </c>
      <c r="AU153" s="40">
        <v>0</v>
      </c>
      <c r="AV153" s="40">
        <v>0</v>
      </c>
      <c r="AW153" s="40">
        <v>0</v>
      </c>
      <c r="AX153" s="40">
        <v>0</v>
      </c>
      <c r="AY153" s="40">
        <v>0</v>
      </c>
      <c r="AZ153" s="40">
        <v>0</v>
      </c>
      <c r="BA153" s="40">
        <v>0</v>
      </c>
      <c r="BB153" s="40">
        <v>0</v>
      </c>
      <c r="BC153" s="40">
        <v>0</v>
      </c>
      <c r="BD153" s="40">
        <v>0</v>
      </c>
      <c r="BE153" s="40">
        <v>0</v>
      </c>
      <c r="BF153" s="40">
        <v>0</v>
      </c>
      <c r="BG153" s="40">
        <v>0</v>
      </c>
      <c r="BH153" s="40">
        <v>0</v>
      </c>
      <c r="BI153" s="40">
        <v>0</v>
      </c>
      <c r="BJ153" s="40">
        <v>0</v>
      </c>
      <c r="BK153" s="40">
        <v>0</v>
      </c>
      <c r="BL153" s="40">
        <v>0</v>
      </c>
      <c r="BM153" s="40">
        <v>0</v>
      </c>
      <c r="BN153" s="40">
        <v>0</v>
      </c>
      <c r="BO153" s="40">
        <v>0</v>
      </c>
      <c r="BP153" s="40">
        <v>0</v>
      </c>
      <c r="BQ153" s="40">
        <v>0</v>
      </c>
      <c r="BR153" s="40">
        <v>0</v>
      </c>
      <c r="BS153" s="40">
        <v>0</v>
      </c>
      <c r="BT153" s="40">
        <v>0</v>
      </c>
      <c r="BU153" s="40">
        <v>0</v>
      </c>
      <c r="BV153" s="40">
        <v>0</v>
      </c>
      <c r="BW153" s="40">
        <v>0</v>
      </c>
      <c r="BX153" s="40">
        <v>0</v>
      </c>
      <c r="BY153" s="40">
        <v>0</v>
      </c>
      <c r="BZ153" s="40">
        <v>0</v>
      </c>
      <c r="CA153" s="40">
        <v>0</v>
      </c>
      <c r="CB153" s="40">
        <v>0</v>
      </c>
      <c r="CC153" s="40">
        <v>0</v>
      </c>
      <c r="CD153" s="41">
        <v>75</v>
      </c>
      <c r="CE153" s="40">
        <v>0</v>
      </c>
      <c r="CF153" s="40">
        <v>0</v>
      </c>
      <c r="CG153" s="40">
        <v>0</v>
      </c>
      <c r="CH153" s="40">
        <v>0</v>
      </c>
      <c r="CI153" s="40">
        <v>0</v>
      </c>
      <c r="CJ153" s="40">
        <v>0</v>
      </c>
      <c r="CK153" s="40">
        <v>0</v>
      </c>
      <c r="CL153" s="40">
        <v>0</v>
      </c>
      <c r="CM153" s="40">
        <v>0</v>
      </c>
      <c r="CN153" s="40">
        <v>0</v>
      </c>
      <c r="CO153" s="40">
        <v>0</v>
      </c>
      <c r="CP153" s="40">
        <v>0</v>
      </c>
      <c r="CQ153" s="40">
        <v>0</v>
      </c>
      <c r="CR153" s="40">
        <v>0</v>
      </c>
      <c r="CS153" s="40">
        <v>0</v>
      </c>
      <c r="CT153" s="40">
        <v>0</v>
      </c>
      <c r="CU153" s="40">
        <v>0</v>
      </c>
      <c r="CV153" s="42">
        <f t="shared" si="238"/>
        <v>0</v>
      </c>
      <c r="CW153" s="42">
        <f t="shared" si="239"/>
        <v>0</v>
      </c>
      <c r="CX153" s="42">
        <f t="shared" si="240"/>
        <v>0</v>
      </c>
      <c r="CY153" s="42">
        <f t="shared" si="241"/>
        <v>0</v>
      </c>
      <c r="CZ153" s="42">
        <f t="shared" si="242"/>
        <v>0</v>
      </c>
      <c r="DA153" s="42">
        <f t="shared" si="243"/>
        <v>0</v>
      </c>
      <c r="DB153" s="42">
        <f t="shared" si="244"/>
        <v>0</v>
      </c>
      <c r="DC153" s="42">
        <f t="shared" si="245"/>
        <v>0</v>
      </c>
      <c r="DD153" s="42">
        <f t="shared" si="229"/>
        <v>0</v>
      </c>
      <c r="DE153" s="42">
        <f t="shared" si="230"/>
        <v>0</v>
      </c>
      <c r="DF153" s="42">
        <f t="shared" si="231"/>
        <v>0</v>
      </c>
      <c r="DG153" s="42">
        <f t="shared" si="232"/>
        <v>0</v>
      </c>
      <c r="DH153" s="42">
        <f t="shared" si="233"/>
        <v>0</v>
      </c>
      <c r="DI153" s="42">
        <f t="shared" si="234"/>
        <v>0</v>
      </c>
      <c r="DJ153" s="42">
        <f t="shared" si="246"/>
        <v>75</v>
      </c>
      <c r="DK153" s="42">
        <f t="shared" si="236"/>
        <v>0</v>
      </c>
      <c r="DL153" s="43"/>
    </row>
    <row r="154" spans="1:116" ht="31.5" x14ac:dyDescent="0.25">
      <c r="A154" s="1" t="s">
        <v>194</v>
      </c>
      <c r="B154" s="11" t="s">
        <v>195</v>
      </c>
      <c r="C154" s="12" t="s">
        <v>133</v>
      </c>
      <c r="D154" s="9">
        <f>SUM(D155:D156)</f>
        <v>0</v>
      </c>
      <c r="E154" s="9">
        <f t="shared" ref="E154:BP154" si="247">SUM(E155:E156)</f>
        <v>0</v>
      </c>
      <c r="F154" s="9">
        <f t="shared" si="247"/>
        <v>0</v>
      </c>
      <c r="G154" s="9">
        <f t="shared" si="247"/>
        <v>0</v>
      </c>
      <c r="H154" s="9">
        <f t="shared" si="247"/>
        <v>0</v>
      </c>
      <c r="I154" s="9">
        <f t="shared" si="247"/>
        <v>0</v>
      </c>
      <c r="J154" s="9">
        <f t="shared" si="247"/>
        <v>0</v>
      </c>
      <c r="K154" s="9">
        <f t="shared" si="247"/>
        <v>0</v>
      </c>
      <c r="L154" s="9">
        <f t="shared" si="247"/>
        <v>0</v>
      </c>
      <c r="M154" s="9">
        <f t="shared" si="247"/>
        <v>0</v>
      </c>
      <c r="N154" s="9">
        <f t="shared" si="247"/>
        <v>0</v>
      </c>
      <c r="O154" s="9">
        <f t="shared" si="247"/>
        <v>0</v>
      </c>
      <c r="P154" s="9">
        <f t="shared" si="247"/>
        <v>0</v>
      </c>
      <c r="Q154" s="9">
        <f t="shared" si="247"/>
        <v>0</v>
      </c>
      <c r="R154" s="9">
        <f t="shared" si="247"/>
        <v>0</v>
      </c>
      <c r="S154" s="9">
        <f t="shared" si="247"/>
        <v>0</v>
      </c>
      <c r="T154" s="9">
        <f t="shared" si="247"/>
        <v>0</v>
      </c>
      <c r="U154" s="9">
        <f t="shared" si="247"/>
        <v>0</v>
      </c>
      <c r="V154" s="9">
        <f t="shared" si="247"/>
        <v>0</v>
      </c>
      <c r="W154" s="9">
        <f t="shared" si="247"/>
        <v>0</v>
      </c>
      <c r="X154" s="9">
        <f t="shared" si="247"/>
        <v>0</v>
      </c>
      <c r="Y154" s="9">
        <f t="shared" si="247"/>
        <v>0</v>
      </c>
      <c r="Z154" s="9">
        <f t="shared" si="247"/>
        <v>0</v>
      </c>
      <c r="AA154" s="9">
        <f t="shared" si="247"/>
        <v>0</v>
      </c>
      <c r="AB154" s="9">
        <f t="shared" si="247"/>
        <v>0</v>
      </c>
      <c r="AC154" s="9">
        <f t="shared" si="247"/>
        <v>0</v>
      </c>
      <c r="AD154" s="9">
        <f t="shared" si="247"/>
        <v>0</v>
      </c>
      <c r="AE154" s="9">
        <f t="shared" si="247"/>
        <v>0</v>
      </c>
      <c r="AF154" s="9">
        <f t="shared" si="247"/>
        <v>0</v>
      </c>
      <c r="AG154" s="9">
        <f t="shared" si="247"/>
        <v>0</v>
      </c>
      <c r="AH154" s="9">
        <f t="shared" si="247"/>
        <v>0</v>
      </c>
      <c r="AI154" s="9">
        <f t="shared" si="247"/>
        <v>0</v>
      </c>
      <c r="AJ154" s="9">
        <f t="shared" si="247"/>
        <v>0</v>
      </c>
      <c r="AK154" s="9">
        <f t="shared" si="247"/>
        <v>0</v>
      </c>
      <c r="AL154" s="9">
        <f t="shared" si="247"/>
        <v>0</v>
      </c>
      <c r="AM154" s="9">
        <f t="shared" si="247"/>
        <v>0</v>
      </c>
      <c r="AN154" s="9">
        <f t="shared" si="247"/>
        <v>0</v>
      </c>
      <c r="AO154" s="9">
        <f t="shared" si="247"/>
        <v>0</v>
      </c>
      <c r="AP154" s="9">
        <f t="shared" si="247"/>
        <v>1</v>
      </c>
      <c r="AQ154" s="9">
        <f t="shared" si="247"/>
        <v>0</v>
      </c>
      <c r="AR154" s="9">
        <f t="shared" si="247"/>
        <v>0</v>
      </c>
      <c r="AS154" s="9">
        <f t="shared" si="247"/>
        <v>0</v>
      </c>
      <c r="AT154" s="9">
        <f t="shared" si="247"/>
        <v>0</v>
      </c>
      <c r="AU154" s="9">
        <f t="shared" si="247"/>
        <v>0</v>
      </c>
      <c r="AV154" s="9">
        <f t="shared" si="247"/>
        <v>0</v>
      </c>
      <c r="AW154" s="9">
        <f t="shared" si="247"/>
        <v>0</v>
      </c>
      <c r="AX154" s="9">
        <f t="shared" si="247"/>
        <v>1</v>
      </c>
      <c r="AY154" s="9">
        <f t="shared" si="247"/>
        <v>0</v>
      </c>
      <c r="AZ154" s="9">
        <f t="shared" si="247"/>
        <v>0</v>
      </c>
      <c r="BA154" s="9">
        <f t="shared" si="247"/>
        <v>0</v>
      </c>
      <c r="BB154" s="9">
        <f t="shared" si="247"/>
        <v>0</v>
      </c>
      <c r="BC154" s="9">
        <f t="shared" si="247"/>
        <v>0</v>
      </c>
      <c r="BD154" s="9">
        <f t="shared" si="247"/>
        <v>0</v>
      </c>
      <c r="BE154" s="9">
        <f t="shared" si="247"/>
        <v>0</v>
      </c>
      <c r="BF154" s="9">
        <f t="shared" si="247"/>
        <v>1</v>
      </c>
      <c r="BG154" s="9">
        <f t="shared" si="247"/>
        <v>0</v>
      </c>
      <c r="BH154" s="9">
        <f t="shared" si="247"/>
        <v>0</v>
      </c>
      <c r="BI154" s="9">
        <f t="shared" si="247"/>
        <v>0</v>
      </c>
      <c r="BJ154" s="9">
        <f t="shared" si="247"/>
        <v>0</v>
      </c>
      <c r="BK154" s="9">
        <f t="shared" si="247"/>
        <v>0</v>
      </c>
      <c r="BL154" s="9">
        <f t="shared" si="247"/>
        <v>0</v>
      </c>
      <c r="BM154" s="9">
        <f t="shared" si="247"/>
        <v>0</v>
      </c>
      <c r="BN154" s="10">
        <f t="shared" si="247"/>
        <v>0</v>
      </c>
      <c r="BO154" s="9">
        <f t="shared" si="247"/>
        <v>0</v>
      </c>
      <c r="BP154" s="9">
        <f t="shared" si="247"/>
        <v>0</v>
      </c>
      <c r="BQ154" s="9">
        <f t="shared" ref="BQ154:DK154" si="248">SUM(BQ155:BQ156)</f>
        <v>0</v>
      </c>
      <c r="BR154" s="9">
        <f t="shared" si="248"/>
        <v>0</v>
      </c>
      <c r="BS154" s="9">
        <f t="shared" si="248"/>
        <v>0</v>
      </c>
      <c r="BT154" s="9">
        <f t="shared" si="248"/>
        <v>0</v>
      </c>
      <c r="BU154" s="9">
        <f t="shared" si="248"/>
        <v>0</v>
      </c>
      <c r="BV154" s="9">
        <f t="shared" si="248"/>
        <v>0</v>
      </c>
      <c r="BW154" s="9">
        <f t="shared" si="248"/>
        <v>0</v>
      </c>
      <c r="BX154" s="9">
        <f t="shared" si="248"/>
        <v>0</v>
      </c>
      <c r="BY154" s="9">
        <f t="shared" si="248"/>
        <v>0</v>
      </c>
      <c r="BZ154" s="9">
        <f t="shared" si="248"/>
        <v>0</v>
      </c>
      <c r="CA154" s="9">
        <f t="shared" si="248"/>
        <v>0</v>
      </c>
      <c r="CB154" s="9">
        <f t="shared" si="248"/>
        <v>0</v>
      </c>
      <c r="CC154" s="9">
        <f t="shared" si="248"/>
        <v>0</v>
      </c>
      <c r="CD154" s="9">
        <f t="shared" si="248"/>
        <v>0</v>
      </c>
      <c r="CE154" s="9">
        <f t="shared" si="248"/>
        <v>0</v>
      </c>
      <c r="CF154" s="9">
        <f t="shared" si="248"/>
        <v>0</v>
      </c>
      <c r="CG154" s="9">
        <f t="shared" si="248"/>
        <v>0</v>
      </c>
      <c r="CH154" s="9">
        <f t="shared" si="248"/>
        <v>0</v>
      </c>
      <c r="CI154" s="9">
        <f t="shared" si="248"/>
        <v>0</v>
      </c>
      <c r="CJ154" s="9">
        <f t="shared" si="248"/>
        <v>0</v>
      </c>
      <c r="CK154" s="9">
        <f t="shared" si="248"/>
        <v>0</v>
      </c>
      <c r="CL154" s="9">
        <f t="shared" si="248"/>
        <v>0</v>
      </c>
      <c r="CM154" s="9">
        <f t="shared" si="248"/>
        <v>0</v>
      </c>
      <c r="CN154" s="9">
        <f t="shared" si="248"/>
        <v>0</v>
      </c>
      <c r="CO154" s="9">
        <f t="shared" si="248"/>
        <v>0</v>
      </c>
      <c r="CP154" s="9">
        <f t="shared" si="248"/>
        <v>0</v>
      </c>
      <c r="CQ154" s="9">
        <f t="shared" si="248"/>
        <v>0</v>
      </c>
      <c r="CR154" s="9">
        <f t="shared" si="248"/>
        <v>0</v>
      </c>
      <c r="CS154" s="9">
        <f t="shared" si="248"/>
        <v>0</v>
      </c>
      <c r="CT154" s="9">
        <f t="shared" si="248"/>
        <v>0</v>
      </c>
      <c r="CU154" s="9">
        <f t="shared" si="248"/>
        <v>0</v>
      </c>
      <c r="CV154" s="9">
        <f t="shared" si="248"/>
        <v>0</v>
      </c>
      <c r="CW154" s="9">
        <f t="shared" si="248"/>
        <v>0</v>
      </c>
      <c r="CX154" s="9">
        <f t="shared" si="248"/>
        <v>0</v>
      </c>
      <c r="CY154" s="9">
        <f t="shared" si="248"/>
        <v>0</v>
      </c>
      <c r="CZ154" s="9">
        <f t="shared" si="248"/>
        <v>0</v>
      </c>
      <c r="DA154" s="9">
        <f t="shared" si="248"/>
        <v>0</v>
      </c>
      <c r="DB154" s="9">
        <f t="shared" si="248"/>
        <v>2</v>
      </c>
      <c r="DC154" s="9">
        <f t="shared" si="248"/>
        <v>0</v>
      </c>
      <c r="DD154" s="9">
        <f t="shared" si="248"/>
        <v>0</v>
      </c>
      <c r="DE154" s="9">
        <f t="shared" si="248"/>
        <v>0</v>
      </c>
      <c r="DF154" s="9">
        <f t="shared" si="248"/>
        <v>0</v>
      </c>
      <c r="DG154" s="9">
        <f t="shared" si="248"/>
        <v>0</v>
      </c>
      <c r="DH154" s="9">
        <f t="shared" si="248"/>
        <v>0</v>
      </c>
      <c r="DI154" s="9">
        <f t="shared" si="248"/>
        <v>0</v>
      </c>
      <c r="DJ154" s="9">
        <f t="shared" si="248"/>
        <v>1</v>
      </c>
      <c r="DK154" s="9">
        <f t="shared" si="248"/>
        <v>0</v>
      </c>
      <c r="DL154" s="2"/>
    </row>
    <row r="155" spans="1:116" ht="31.5" x14ac:dyDescent="0.25">
      <c r="A155" s="1" t="s">
        <v>117</v>
      </c>
      <c r="B155" s="5" t="str">
        <f>[1]Лист1!B149</f>
        <v>Установка ПКУ-10кВ в СНТ "Родник" Иглинского района РБ (1 шт. к ТП-0833)</v>
      </c>
      <c r="C155" s="6" t="str">
        <f>[1]Лист1!C149</f>
        <v>N_ГИП_16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1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1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10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13">
        <f t="shared" ref="CV155:CV220" si="249">SUM(T155,AJ155,AZ155,BP155,CF155,)</f>
        <v>0</v>
      </c>
      <c r="CW155" s="13">
        <f t="shared" ref="CW155:CW220" si="250">SUM(U155,AK155,BA155,BQ155,CG155,)</f>
        <v>0</v>
      </c>
      <c r="CX155" s="13">
        <f t="shared" ref="CX155:CX220" si="251">SUM(V155,AL155,BB155,BR155,CH155,)</f>
        <v>0</v>
      </c>
      <c r="CY155" s="13">
        <f t="shared" ref="CY155:CY220" si="252">SUM(W155,AM155,BC155,BS155,CI155,)</f>
        <v>0</v>
      </c>
      <c r="CZ155" s="13">
        <f t="shared" ref="CZ155:CZ220" si="253">SUM(X155,AN155,BD155,BT155,CJ155,)</f>
        <v>0</v>
      </c>
      <c r="DA155" s="13">
        <f t="shared" ref="DA155:DA220" si="254">SUM(Y155,AO155,BE155,BU155,CK155,)</f>
        <v>0</v>
      </c>
      <c r="DB155" s="13">
        <f t="shared" ref="DB155:DB220" si="255">SUM(Z155,AP155,BF155,BV155,CL155,)</f>
        <v>1</v>
      </c>
      <c r="DC155" s="13">
        <f t="shared" ref="DC155:DC220" si="256">SUM(AA155,AQ155,BG155,BW155,CM155,)</f>
        <v>0</v>
      </c>
      <c r="DD155" s="13">
        <f t="shared" ref="DD155:DK157" si="257">SUM(AB155,AR155,BH155,BX155,CN155,)</f>
        <v>0</v>
      </c>
      <c r="DE155" s="13">
        <f t="shared" si="257"/>
        <v>0</v>
      </c>
      <c r="DF155" s="13">
        <f t="shared" si="257"/>
        <v>0</v>
      </c>
      <c r="DG155" s="13">
        <f t="shared" si="257"/>
        <v>0</v>
      </c>
      <c r="DH155" s="13">
        <f t="shared" si="257"/>
        <v>0</v>
      </c>
      <c r="DI155" s="13">
        <f t="shared" si="257"/>
        <v>0</v>
      </c>
      <c r="DJ155" s="13">
        <f t="shared" si="257"/>
        <v>1</v>
      </c>
      <c r="DK155" s="13">
        <f t="shared" si="257"/>
        <v>0</v>
      </c>
      <c r="DL155" s="2"/>
    </row>
    <row r="156" spans="1:116" x14ac:dyDescent="0.25">
      <c r="A156" s="1" t="s">
        <v>118</v>
      </c>
      <c r="B156" s="5" t="s">
        <v>320</v>
      </c>
      <c r="C156" s="6" t="s">
        <v>321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1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13">
        <v>0</v>
      </c>
      <c r="CW156" s="13">
        <v>0</v>
      </c>
      <c r="CX156" s="13">
        <v>0</v>
      </c>
      <c r="CY156" s="13">
        <f t="shared" si="252"/>
        <v>0</v>
      </c>
      <c r="CZ156" s="13">
        <f t="shared" si="253"/>
        <v>0</v>
      </c>
      <c r="DA156" s="13">
        <f t="shared" si="254"/>
        <v>0</v>
      </c>
      <c r="DB156" s="13">
        <f t="shared" si="255"/>
        <v>1</v>
      </c>
      <c r="DC156" s="13">
        <f t="shared" si="256"/>
        <v>0</v>
      </c>
      <c r="DD156" s="13">
        <f t="shared" si="257"/>
        <v>0</v>
      </c>
      <c r="DE156" s="13">
        <f t="shared" si="257"/>
        <v>0</v>
      </c>
      <c r="DF156" s="13">
        <f t="shared" si="257"/>
        <v>0</v>
      </c>
      <c r="DG156" s="13">
        <f t="shared" si="257"/>
        <v>0</v>
      </c>
      <c r="DH156" s="13">
        <f t="shared" si="257"/>
        <v>0</v>
      </c>
      <c r="DI156" s="13">
        <f t="shared" si="257"/>
        <v>0</v>
      </c>
      <c r="DJ156" s="13">
        <f t="shared" si="257"/>
        <v>0</v>
      </c>
      <c r="DK156" s="13">
        <f t="shared" si="257"/>
        <v>0</v>
      </c>
      <c r="DL156" s="2"/>
    </row>
    <row r="157" spans="1:116" s="44" customFormat="1" ht="31.5" x14ac:dyDescent="0.25">
      <c r="A157" s="37" t="s">
        <v>119</v>
      </c>
      <c r="B157" s="51" t="s">
        <v>484</v>
      </c>
      <c r="C157" s="50" t="s">
        <v>485</v>
      </c>
      <c r="D157" s="40">
        <v>0</v>
      </c>
      <c r="E157" s="40">
        <v>0</v>
      </c>
      <c r="F157" s="40">
        <v>0</v>
      </c>
      <c r="G157" s="40">
        <v>0</v>
      </c>
      <c r="H157" s="40">
        <v>0</v>
      </c>
      <c r="I157" s="40">
        <v>0</v>
      </c>
      <c r="J157" s="40">
        <v>0</v>
      </c>
      <c r="K157" s="40">
        <v>0</v>
      </c>
      <c r="L157" s="40">
        <v>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0">
        <v>0</v>
      </c>
      <c r="S157" s="40">
        <v>0</v>
      </c>
      <c r="T157" s="40">
        <v>0</v>
      </c>
      <c r="U157" s="40">
        <v>0</v>
      </c>
      <c r="V157" s="40">
        <v>0</v>
      </c>
      <c r="W157" s="40">
        <v>0</v>
      </c>
      <c r="X157" s="40">
        <v>0</v>
      </c>
      <c r="Y157" s="40">
        <v>0</v>
      </c>
      <c r="Z157" s="40">
        <v>0</v>
      </c>
      <c r="AA157" s="40">
        <v>0</v>
      </c>
      <c r="AB157" s="40">
        <v>0</v>
      </c>
      <c r="AC157" s="40">
        <v>0</v>
      </c>
      <c r="AD157" s="40">
        <v>0</v>
      </c>
      <c r="AE157" s="40">
        <v>0</v>
      </c>
      <c r="AF157" s="40">
        <v>0</v>
      </c>
      <c r="AG157" s="40">
        <v>0</v>
      </c>
      <c r="AH157" s="40">
        <v>0</v>
      </c>
      <c r="AI157" s="40">
        <v>0</v>
      </c>
      <c r="AJ157" s="40">
        <v>0</v>
      </c>
      <c r="AK157" s="40">
        <v>0</v>
      </c>
      <c r="AL157" s="40">
        <v>0</v>
      </c>
      <c r="AM157" s="40">
        <v>0</v>
      </c>
      <c r="AN157" s="40">
        <v>0</v>
      </c>
      <c r="AO157" s="40">
        <v>0</v>
      </c>
      <c r="AP157" s="40">
        <v>0</v>
      </c>
      <c r="AQ157" s="40">
        <v>0</v>
      </c>
      <c r="AR157" s="40">
        <v>0</v>
      </c>
      <c r="AS157" s="40">
        <v>0</v>
      </c>
      <c r="AT157" s="40">
        <v>0</v>
      </c>
      <c r="AU157" s="40">
        <v>0</v>
      </c>
      <c r="AV157" s="40">
        <v>0</v>
      </c>
      <c r="AW157" s="40">
        <v>0</v>
      </c>
      <c r="AX157" s="40">
        <v>0</v>
      </c>
      <c r="AY157" s="40">
        <v>0</v>
      </c>
      <c r="AZ157" s="40">
        <v>0</v>
      </c>
      <c r="BA157" s="40">
        <v>0</v>
      </c>
      <c r="BB157" s="40">
        <v>0</v>
      </c>
      <c r="BC157" s="40">
        <v>0</v>
      </c>
      <c r="BD157" s="40">
        <v>0</v>
      </c>
      <c r="BE157" s="40">
        <v>0</v>
      </c>
      <c r="BF157" s="40">
        <v>0</v>
      </c>
      <c r="BG157" s="40">
        <v>0</v>
      </c>
      <c r="BH157" s="40">
        <v>0</v>
      </c>
      <c r="BI157" s="40">
        <v>0</v>
      </c>
      <c r="BJ157" s="40">
        <v>0</v>
      </c>
      <c r="BK157" s="40">
        <v>0</v>
      </c>
      <c r="BL157" s="40">
        <v>0</v>
      </c>
      <c r="BM157" s="40">
        <v>0</v>
      </c>
      <c r="BN157" s="40">
        <v>0</v>
      </c>
      <c r="BO157" s="40">
        <v>0</v>
      </c>
      <c r="BP157" s="40">
        <v>0</v>
      </c>
      <c r="BQ157" s="40">
        <v>0</v>
      </c>
      <c r="BR157" s="40">
        <v>0</v>
      </c>
      <c r="BS157" s="40">
        <v>0</v>
      </c>
      <c r="BT157" s="40">
        <v>0</v>
      </c>
      <c r="BU157" s="40">
        <v>0</v>
      </c>
      <c r="BV157" s="40">
        <v>0</v>
      </c>
      <c r="BW157" s="40">
        <v>0</v>
      </c>
      <c r="BX157" s="40">
        <v>0</v>
      </c>
      <c r="BY157" s="40">
        <v>0</v>
      </c>
      <c r="BZ157" s="40">
        <v>0</v>
      </c>
      <c r="CA157" s="40">
        <v>0</v>
      </c>
      <c r="CB157" s="40">
        <v>0</v>
      </c>
      <c r="CC157" s="40">
        <v>0</v>
      </c>
      <c r="CD157" s="40">
        <v>0</v>
      </c>
      <c r="CE157" s="40">
        <v>2</v>
      </c>
      <c r="CF157" s="40">
        <v>0</v>
      </c>
      <c r="CG157" s="40">
        <v>0</v>
      </c>
      <c r="CH157" s="40">
        <v>0</v>
      </c>
      <c r="CI157" s="40">
        <v>0</v>
      </c>
      <c r="CJ157" s="40">
        <v>0</v>
      </c>
      <c r="CK157" s="40">
        <v>0</v>
      </c>
      <c r="CL157" s="40">
        <v>0</v>
      </c>
      <c r="CM157" s="40">
        <v>0</v>
      </c>
      <c r="CN157" s="40">
        <v>0</v>
      </c>
      <c r="CO157" s="40">
        <v>0</v>
      </c>
      <c r="CP157" s="40">
        <v>0</v>
      </c>
      <c r="CQ157" s="40">
        <v>0</v>
      </c>
      <c r="CR157" s="40">
        <v>0</v>
      </c>
      <c r="CS157" s="40">
        <v>0</v>
      </c>
      <c r="CT157" s="40">
        <v>0</v>
      </c>
      <c r="CU157" s="40">
        <v>0</v>
      </c>
      <c r="CV157" s="42">
        <f t="shared" ref="CV157" si="258">SUM(T157,AJ157,AZ157,BP157,CF157,)</f>
        <v>0</v>
      </c>
      <c r="CW157" s="42">
        <f t="shared" ref="CW157" si="259">SUM(U157,AK157,BA157,BQ157,CG157,)</f>
        <v>0</v>
      </c>
      <c r="CX157" s="42">
        <f t="shared" ref="CX157" si="260">SUM(V157,AL157,BB157,BR157,CH157,)</f>
        <v>0</v>
      </c>
      <c r="CY157" s="42">
        <f t="shared" si="252"/>
        <v>0</v>
      </c>
      <c r="CZ157" s="42">
        <f t="shared" si="253"/>
        <v>0</v>
      </c>
      <c r="DA157" s="42">
        <f t="shared" si="254"/>
        <v>0</v>
      </c>
      <c r="DB157" s="42">
        <f t="shared" si="255"/>
        <v>0</v>
      </c>
      <c r="DC157" s="42">
        <f t="shared" si="256"/>
        <v>0</v>
      </c>
      <c r="DD157" s="42">
        <f t="shared" si="257"/>
        <v>0</v>
      </c>
      <c r="DE157" s="42">
        <f t="shared" si="257"/>
        <v>0</v>
      </c>
      <c r="DF157" s="42">
        <f t="shared" si="257"/>
        <v>0</v>
      </c>
      <c r="DG157" s="42">
        <f t="shared" si="257"/>
        <v>0</v>
      </c>
      <c r="DH157" s="42">
        <f t="shared" si="257"/>
        <v>0</v>
      </c>
      <c r="DI157" s="42">
        <f t="shared" si="257"/>
        <v>0</v>
      </c>
      <c r="DJ157" s="42">
        <f t="shared" si="257"/>
        <v>0</v>
      </c>
      <c r="DK157" s="42">
        <f t="shared" si="257"/>
        <v>2</v>
      </c>
      <c r="DL157" s="43"/>
    </row>
    <row r="158" spans="1:116" ht="38.25" customHeight="1" x14ac:dyDescent="0.25">
      <c r="A158" s="1" t="s">
        <v>196</v>
      </c>
      <c r="B158" s="11" t="s">
        <v>197</v>
      </c>
      <c r="C158" s="12" t="s">
        <v>133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10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13">
        <f t="shared" si="249"/>
        <v>0</v>
      </c>
      <c r="CW158" s="13">
        <f t="shared" si="250"/>
        <v>0</v>
      </c>
      <c r="CX158" s="13">
        <f t="shared" si="251"/>
        <v>0</v>
      </c>
      <c r="CY158" s="13">
        <f t="shared" si="252"/>
        <v>0</v>
      </c>
      <c r="CZ158" s="13">
        <f t="shared" si="253"/>
        <v>0</v>
      </c>
      <c r="DA158" s="13">
        <f t="shared" si="254"/>
        <v>0</v>
      </c>
      <c r="DB158" s="13">
        <f t="shared" si="255"/>
        <v>0</v>
      </c>
      <c r="DC158" s="13">
        <f t="shared" si="256"/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2"/>
    </row>
    <row r="159" spans="1:116" ht="31.5" x14ac:dyDescent="0.25">
      <c r="A159" s="1" t="s">
        <v>198</v>
      </c>
      <c r="B159" s="11" t="s">
        <v>199</v>
      </c>
      <c r="C159" s="12" t="s">
        <v>133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10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13">
        <f t="shared" si="249"/>
        <v>0</v>
      </c>
      <c r="CW159" s="13">
        <f t="shared" si="250"/>
        <v>0</v>
      </c>
      <c r="CX159" s="13">
        <f t="shared" si="251"/>
        <v>0</v>
      </c>
      <c r="CY159" s="13">
        <f t="shared" si="252"/>
        <v>0</v>
      </c>
      <c r="CZ159" s="13">
        <f t="shared" si="253"/>
        <v>0</v>
      </c>
      <c r="DA159" s="13">
        <f t="shared" si="254"/>
        <v>0</v>
      </c>
      <c r="DB159" s="13">
        <f t="shared" si="255"/>
        <v>0</v>
      </c>
      <c r="DC159" s="13">
        <f t="shared" si="256"/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2"/>
    </row>
    <row r="160" spans="1:116" ht="51" customHeight="1" x14ac:dyDescent="0.25">
      <c r="A160" s="1" t="s">
        <v>200</v>
      </c>
      <c r="B160" s="11" t="s">
        <v>201</v>
      </c>
      <c r="C160" s="12" t="s">
        <v>133</v>
      </c>
      <c r="D160" s="9">
        <f>SUM(D161:D168)</f>
        <v>0</v>
      </c>
      <c r="E160" s="9">
        <f t="shared" ref="E160:BP160" si="261">SUM(E161:E168)</f>
        <v>0</v>
      </c>
      <c r="F160" s="9">
        <f t="shared" si="261"/>
        <v>0</v>
      </c>
      <c r="G160" s="9">
        <f t="shared" si="261"/>
        <v>0</v>
      </c>
      <c r="H160" s="9">
        <f t="shared" si="261"/>
        <v>0</v>
      </c>
      <c r="I160" s="9">
        <f t="shared" si="261"/>
        <v>0</v>
      </c>
      <c r="J160" s="9">
        <f t="shared" si="261"/>
        <v>0</v>
      </c>
      <c r="K160" s="9">
        <f t="shared" si="261"/>
        <v>0</v>
      </c>
      <c r="L160" s="9">
        <f t="shared" si="261"/>
        <v>0</v>
      </c>
      <c r="M160" s="9">
        <f t="shared" si="261"/>
        <v>0</v>
      </c>
      <c r="N160" s="9">
        <f t="shared" si="261"/>
        <v>0</v>
      </c>
      <c r="O160" s="9">
        <f t="shared" si="261"/>
        <v>0</v>
      </c>
      <c r="P160" s="9">
        <f t="shared" si="261"/>
        <v>0</v>
      </c>
      <c r="Q160" s="9">
        <f t="shared" si="261"/>
        <v>0</v>
      </c>
      <c r="R160" s="9">
        <f t="shared" si="261"/>
        <v>0</v>
      </c>
      <c r="S160" s="9">
        <f t="shared" si="261"/>
        <v>0</v>
      </c>
      <c r="T160" s="9">
        <f t="shared" si="261"/>
        <v>0</v>
      </c>
      <c r="U160" s="9">
        <f t="shared" si="261"/>
        <v>0</v>
      </c>
      <c r="V160" s="9">
        <f t="shared" si="261"/>
        <v>0</v>
      </c>
      <c r="W160" s="9">
        <f t="shared" si="261"/>
        <v>0</v>
      </c>
      <c r="X160" s="9">
        <f t="shared" si="261"/>
        <v>0</v>
      </c>
      <c r="Y160" s="9">
        <f t="shared" si="261"/>
        <v>0</v>
      </c>
      <c r="Z160" s="9">
        <f t="shared" si="261"/>
        <v>0</v>
      </c>
      <c r="AA160" s="9">
        <f t="shared" si="261"/>
        <v>0</v>
      </c>
      <c r="AB160" s="9">
        <f t="shared" si="261"/>
        <v>0</v>
      </c>
      <c r="AC160" s="9">
        <f t="shared" si="261"/>
        <v>0</v>
      </c>
      <c r="AD160" s="9">
        <f t="shared" si="261"/>
        <v>0</v>
      </c>
      <c r="AE160" s="9">
        <f t="shared" si="261"/>
        <v>0</v>
      </c>
      <c r="AF160" s="9">
        <f t="shared" si="261"/>
        <v>0</v>
      </c>
      <c r="AG160" s="9">
        <f t="shared" si="261"/>
        <v>0</v>
      </c>
      <c r="AH160" s="9">
        <f t="shared" si="261"/>
        <v>0</v>
      </c>
      <c r="AI160" s="9">
        <f t="shared" si="261"/>
        <v>0</v>
      </c>
      <c r="AJ160" s="9">
        <f t="shared" si="261"/>
        <v>0</v>
      </c>
      <c r="AK160" s="9">
        <f t="shared" si="261"/>
        <v>0</v>
      </c>
      <c r="AL160" s="9">
        <f t="shared" si="261"/>
        <v>0</v>
      </c>
      <c r="AM160" s="9">
        <f t="shared" si="261"/>
        <v>0</v>
      </c>
      <c r="AN160" s="9">
        <f t="shared" si="261"/>
        <v>0</v>
      </c>
      <c r="AO160" s="9">
        <f t="shared" si="261"/>
        <v>0</v>
      </c>
      <c r="AP160" s="9">
        <f t="shared" si="261"/>
        <v>0</v>
      </c>
      <c r="AQ160" s="9">
        <f t="shared" si="261"/>
        <v>0</v>
      </c>
      <c r="AR160" s="9">
        <f t="shared" si="261"/>
        <v>0</v>
      </c>
      <c r="AS160" s="9">
        <f t="shared" si="261"/>
        <v>0</v>
      </c>
      <c r="AT160" s="9">
        <f t="shared" si="261"/>
        <v>0</v>
      </c>
      <c r="AU160" s="9">
        <f t="shared" si="261"/>
        <v>0</v>
      </c>
      <c r="AV160" s="9">
        <f t="shared" si="261"/>
        <v>0</v>
      </c>
      <c r="AW160" s="9">
        <f t="shared" si="261"/>
        <v>0</v>
      </c>
      <c r="AX160" s="9">
        <f t="shared" si="261"/>
        <v>0</v>
      </c>
      <c r="AY160" s="9">
        <f t="shared" si="261"/>
        <v>0</v>
      </c>
      <c r="AZ160" s="9">
        <f t="shared" si="261"/>
        <v>0</v>
      </c>
      <c r="BA160" s="9">
        <f t="shared" si="261"/>
        <v>0</v>
      </c>
      <c r="BB160" s="9">
        <f t="shared" si="261"/>
        <v>0</v>
      </c>
      <c r="BC160" s="9">
        <f t="shared" si="261"/>
        <v>0</v>
      </c>
      <c r="BD160" s="9">
        <f t="shared" si="261"/>
        <v>0</v>
      </c>
      <c r="BE160" s="9">
        <f t="shared" si="261"/>
        <v>0</v>
      </c>
      <c r="BF160" s="9">
        <f t="shared" si="261"/>
        <v>0</v>
      </c>
      <c r="BG160" s="9">
        <f t="shared" si="261"/>
        <v>0</v>
      </c>
      <c r="BH160" s="9">
        <f t="shared" si="261"/>
        <v>0</v>
      </c>
      <c r="BI160" s="9">
        <f t="shared" si="261"/>
        <v>0</v>
      </c>
      <c r="BJ160" s="9">
        <f t="shared" si="261"/>
        <v>0</v>
      </c>
      <c r="BK160" s="9">
        <f t="shared" si="261"/>
        <v>0</v>
      </c>
      <c r="BL160" s="9">
        <f t="shared" si="261"/>
        <v>0</v>
      </c>
      <c r="BM160" s="9">
        <f t="shared" si="261"/>
        <v>0</v>
      </c>
      <c r="BN160" s="10">
        <f t="shared" si="261"/>
        <v>0</v>
      </c>
      <c r="BO160" s="9">
        <f t="shared" si="261"/>
        <v>0</v>
      </c>
      <c r="BP160" s="9">
        <f t="shared" si="261"/>
        <v>0</v>
      </c>
      <c r="BQ160" s="9">
        <f t="shared" ref="BQ160:DK160" si="262">SUM(BQ161:BQ168)</f>
        <v>0</v>
      </c>
      <c r="BR160" s="9">
        <f t="shared" si="262"/>
        <v>0</v>
      </c>
      <c r="BS160" s="9">
        <f t="shared" si="262"/>
        <v>0</v>
      </c>
      <c r="BT160" s="9">
        <f t="shared" si="262"/>
        <v>0</v>
      </c>
      <c r="BU160" s="9">
        <f t="shared" si="262"/>
        <v>0</v>
      </c>
      <c r="BV160" s="9">
        <f t="shared" si="262"/>
        <v>0</v>
      </c>
      <c r="BW160" s="9">
        <f t="shared" si="262"/>
        <v>0</v>
      </c>
      <c r="BX160" s="9">
        <f t="shared" si="262"/>
        <v>0</v>
      </c>
      <c r="BY160" s="9">
        <f t="shared" si="262"/>
        <v>0</v>
      </c>
      <c r="BZ160" s="9">
        <f t="shared" si="262"/>
        <v>0</v>
      </c>
      <c r="CA160" s="9">
        <f t="shared" si="262"/>
        <v>0</v>
      </c>
      <c r="CB160" s="9">
        <f t="shared" si="262"/>
        <v>0</v>
      </c>
      <c r="CC160" s="9">
        <f t="shared" si="262"/>
        <v>0</v>
      </c>
      <c r="CD160" s="9">
        <f t="shared" si="262"/>
        <v>0</v>
      </c>
      <c r="CE160" s="9">
        <f t="shared" si="262"/>
        <v>0</v>
      </c>
      <c r="CF160" s="9">
        <f t="shared" si="262"/>
        <v>0</v>
      </c>
      <c r="CG160" s="9">
        <f t="shared" si="262"/>
        <v>0</v>
      </c>
      <c r="CH160" s="9">
        <f t="shared" si="262"/>
        <v>0</v>
      </c>
      <c r="CI160" s="9">
        <f t="shared" si="262"/>
        <v>0</v>
      </c>
      <c r="CJ160" s="9">
        <f t="shared" si="262"/>
        <v>0</v>
      </c>
      <c r="CK160" s="9">
        <f t="shared" si="262"/>
        <v>0</v>
      </c>
      <c r="CL160" s="9">
        <f t="shared" si="262"/>
        <v>0</v>
      </c>
      <c r="CM160" s="9">
        <f t="shared" si="262"/>
        <v>0</v>
      </c>
      <c r="CN160" s="9">
        <f t="shared" si="262"/>
        <v>0</v>
      </c>
      <c r="CO160" s="9">
        <f t="shared" si="262"/>
        <v>0</v>
      </c>
      <c r="CP160" s="9">
        <f t="shared" si="262"/>
        <v>0</v>
      </c>
      <c r="CQ160" s="9">
        <f t="shared" si="262"/>
        <v>0</v>
      </c>
      <c r="CR160" s="9">
        <f t="shared" si="262"/>
        <v>0</v>
      </c>
      <c r="CS160" s="9">
        <f t="shared" si="262"/>
        <v>0</v>
      </c>
      <c r="CT160" s="9">
        <f t="shared" si="262"/>
        <v>0</v>
      </c>
      <c r="CU160" s="9">
        <f t="shared" si="262"/>
        <v>0</v>
      </c>
      <c r="CV160" s="9">
        <f t="shared" si="262"/>
        <v>0</v>
      </c>
      <c r="CW160" s="9">
        <f t="shared" si="262"/>
        <v>0</v>
      </c>
      <c r="CX160" s="9">
        <f t="shared" si="262"/>
        <v>0</v>
      </c>
      <c r="CY160" s="9">
        <f t="shared" si="262"/>
        <v>0</v>
      </c>
      <c r="CZ160" s="9">
        <f t="shared" si="262"/>
        <v>0</v>
      </c>
      <c r="DA160" s="9">
        <f t="shared" si="262"/>
        <v>0</v>
      </c>
      <c r="DB160" s="9">
        <f t="shared" si="262"/>
        <v>0</v>
      </c>
      <c r="DC160" s="9">
        <f t="shared" si="262"/>
        <v>0</v>
      </c>
      <c r="DD160" s="9">
        <f t="shared" si="262"/>
        <v>0</v>
      </c>
      <c r="DE160" s="9">
        <f t="shared" si="262"/>
        <v>0</v>
      </c>
      <c r="DF160" s="9">
        <f t="shared" si="262"/>
        <v>0</v>
      </c>
      <c r="DG160" s="9">
        <f t="shared" si="262"/>
        <v>0</v>
      </c>
      <c r="DH160" s="9">
        <f t="shared" si="262"/>
        <v>0</v>
      </c>
      <c r="DI160" s="9">
        <f t="shared" si="262"/>
        <v>0</v>
      </c>
      <c r="DJ160" s="9">
        <f t="shared" si="262"/>
        <v>0</v>
      </c>
      <c r="DK160" s="9">
        <f t="shared" si="262"/>
        <v>0</v>
      </c>
      <c r="DL160" s="2"/>
    </row>
    <row r="161" spans="1:116" ht="66.75" customHeight="1" x14ac:dyDescent="0.25">
      <c r="A161" s="1" t="s">
        <v>117</v>
      </c>
      <c r="B161" s="5" t="str">
        <f>[1]Лист1!B158</f>
        <v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(2023г.)</v>
      </c>
      <c r="C161" s="6" t="str">
        <f>[1]Лист1!C158</f>
        <v>N_ГИП_1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10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13">
        <f>SUM(T161,AJ161,AZ161,BP161,CF161,)</f>
        <v>0</v>
      </c>
      <c r="CW161" s="13">
        <f t="shared" si="250"/>
        <v>0</v>
      </c>
      <c r="CX161" s="13">
        <f t="shared" si="251"/>
        <v>0</v>
      </c>
      <c r="CY161" s="13">
        <f t="shared" si="252"/>
        <v>0</v>
      </c>
      <c r="CZ161" s="13">
        <f t="shared" si="253"/>
        <v>0</v>
      </c>
      <c r="DA161" s="13">
        <f t="shared" si="254"/>
        <v>0</v>
      </c>
      <c r="DB161" s="13">
        <f t="shared" si="255"/>
        <v>0</v>
      </c>
      <c r="DC161" s="13">
        <f t="shared" si="256"/>
        <v>0</v>
      </c>
      <c r="DD161" s="13">
        <f t="shared" ref="DD161:DD167" si="263">SUM(AB161,AR161,BH161,BX161,CN161,)</f>
        <v>0</v>
      </c>
      <c r="DE161" s="13">
        <f t="shared" ref="DE161:DE167" si="264">SUM(AC161,AS161,BI161,BY161,CO161,)</f>
        <v>0</v>
      </c>
      <c r="DF161" s="13">
        <f t="shared" ref="DF161:DF167" si="265">SUM(AD161,AT161,BJ161,BZ161,CP161,)</f>
        <v>0</v>
      </c>
      <c r="DG161" s="13">
        <f t="shared" ref="DG161:DG167" si="266">SUM(AE161,AU161,BK161,CA161,CQ161,)</f>
        <v>0</v>
      </c>
      <c r="DH161" s="13">
        <f t="shared" ref="DH161:DH167" si="267">SUM(AF161,AV161,BL161,CB161,CR161,)</f>
        <v>0</v>
      </c>
      <c r="DI161" s="13">
        <f t="shared" ref="DI161:DI167" si="268">SUM(AG161,AW161,BM161,CC161,CS161,)</f>
        <v>0</v>
      </c>
      <c r="DJ161" s="13">
        <f t="shared" ref="DJ161:DJ167" si="269">SUM(AH161,AX161,BN161,CD161,CT161,)</f>
        <v>0</v>
      </c>
      <c r="DK161" s="13">
        <f t="shared" ref="DK161:DK167" si="270">SUM(AI161,AY161,BO161,CE161,CU161,)</f>
        <v>0</v>
      </c>
      <c r="DL161" s="2"/>
    </row>
    <row r="162" spans="1:116" ht="63" x14ac:dyDescent="0.25">
      <c r="A162" s="1">
        <f t="shared" ref="A162:A166" si="271">A161+1</f>
        <v>2</v>
      </c>
      <c r="B162" s="5" t="str">
        <f>[1]Лист1!B159</f>
        <v>Модернизация автоматизированной информационно-измерительной системы коммерческого учета электроэнергии в с. Красноусольский Гафурийского района РБ (2024г.)</v>
      </c>
      <c r="C162" s="6" t="str">
        <f>[1]Лист1!C159</f>
        <v>O_ГИП_1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10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13">
        <f t="shared" ref="CV162:CV166" si="272">SUM(T162,AJ162,AZ162,BP162,CF162,)</f>
        <v>0</v>
      </c>
      <c r="CW162" s="13">
        <f t="shared" si="250"/>
        <v>0</v>
      </c>
      <c r="CX162" s="13">
        <f t="shared" si="251"/>
        <v>0</v>
      </c>
      <c r="CY162" s="13">
        <f t="shared" si="252"/>
        <v>0</v>
      </c>
      <c r="CZ162" s="13">
        <f t="shared" si="253"/>
        <v>0</v>
      </c>
      <c r="DA162" s="13">
        <f t="shared" si="254"/>
        <v>0</v>
      </c>
      <c r="DB162" s="13">
        <f t="shared" si="255"/>
        <v>0</v>
      </c>
      <c r="DC162" s="13">
        <f t="shared" si="256"/>
        <v>0</v>
      </c>
      <c r="DD162" s="13">
        <f t="shared" si="263"/>
        <v>0</v>
      </c>
      <c r="DE162" s="13">
        <f t="shared" si="264"/>
        <v>0</v>
      </c>
      <c r="DF162" s="13">
        <f t="shared" si="265"/>
        <v>0</v>
      </c>
      <c r="DG162" s="13">
        <f t="shared" si="266"/>
        <v>0</v>
      </c>
      <c r="DH162" s="13">
        <f t="shared" si="267"/>
        <v>0</v>
      </c>
      <c r="DI162" s="13">
        <f t="shared" si="268"/>
        <v>0</v>
      </c>
      <c r="DJ162" s="13">
        <f t="shared" si="269"/>
        <v>0</v>
      </c>
      <c r="DK162" s="13">
        <f t="shared" si="270"/>
        <v>0</v>
      </c>
      <c r="DL162" s="2"/>
    </row>
    <row r="163" spans="1:116" ht="63" x14ac:dyDescent="0.25">
      <c r="A163" s="1">
        <f t="shared" si="271"/>
        <v>3</v>
      </c>
      <c r="B163" s="5" t="str">
        <f>[1]Лист1!B160</f>
        <v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(2025г.)</v>
      </c>
      <c r="C163" s="6" t="str">
        <f>[1]Лист1!C160</f>
        <v>P_ГИП_1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10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13">
        <f t="shared" si="272"/>
        <v>0</v>
      </c>
      <c r="CW163" s="13">
        <f t="shared" si="250"/>
        <v>0</v>
      </c>
      <c r="CX163" s="13">
        <f t="shared" si="251"/>
        <v>0</v>
      </c>
      <c r="CY163" s="13">
        <f t="shared" si="252"/>
        <v>0</v>
      </c>
      <c r="CZ163" s="13">
        <f t="shared" si="253"/>
        <v>0</v>
      </c>
      <c r="DA163" s="13">
        <f t="shared" si="254"/>
        <v>0</v>
      </c>
      <c r="DB163" s="13">
        <f t="shared" si="255"/>
        <v>0</v>
      </c>
      <c r="DC163" s="13">
        <f t="shared" si="256"/>
        <v>0</v>
      </c>
      <c r="DD163" s="13">
        <f t="shared" si="263"/>
        <v>0</v>
      </c>
      <c r="DE163" s="13">
        <f t="shared" si="264"/>
        <v>0</v>
      </c>
      <c r="DF163" s="13">
        <f t="shared" si="265"/>
        <v>0</v>
      </c>
      <c r="DG163" s="13">
        <f t="shared" si="266"/>
        <v>0</v>
      </c>
      <c r="DH163" s="13">
        <f t="shared" si="267"/>
        <v>0</v>
      </c>
      <c r="DI163" s="13">
        <f t="shared" si="268"/>
        <v>0</v>
      </c>
      <c r="DJ163" s="13">
        <f t="shared" si="269"/>
        <v>0</v>
      </c>
      <c r="DK163" s="13">
        <f t="shared" si="270"/>
        <v>0</v>
      </c>
      <c r="DL163" s="2"/>
    </row>
    <row r="164" spans="1:116" ht="63" x14ac:dyDescent="0.25">
      <c r="A164" s="1">
        <f t="shared" si="271"/>
        <v>4</v>
      </c>
      <c r="B164" s="5" t="str">
        <f>[1]Лист1!B161</f>
        <v>Модернизация автоматизированной информационно-измерительной системы коммерческого учета электроэнергии в с. Старосубхангулово Бурзянского района РБ (2026г.)</v>
      </c>
      <c r="C164" s="6" t="str">
        <f>[1]Лист1!C161</f>
        <v>Q_ГИП_1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10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13">
        <f t="shared" si="272"/>
        <v>0</v>
      </c>
      <c r="CW164" s="13">
        <f t="shared" si="250"/>
        <v>0</v>
      </c>
      <c r="CX164" s="13">
        <f t="shared" si="251"/>
        <v>0</v>
      </c>
      <c r="CY164" s="13">
        <f t="shared" si="252"/>
        <v>0</v>
      </c>
      <c r="CZ164" s="13">
        <f t="shared" si="253"/>
        <v>0</v>
      </c>
      <c r="DA164" s="13">
        <f t="shared" si="254"/>
        <v>0</v>
      </c>
      <c r="DB164" s="13">
        <f t="shared" si="255"/>
        <v>0</v>
      </c>
      <c r="DC164" s="13">
        <f t="shared" si="256"/>
        <v>0</v>
      </c>
      <c r="DD164" s="13">
        <f t="shared" si="263"/>
        <v>0</v>
      </c>
      <c r="DE164" s="13">
        <f t="shared" si="264"/>
        <v>0</v>
      </c>
      <c r="DF164" s="13">
        <f t="shared" si="265"/>
        <v>0</v>
      </c>
      <c r="DG164" s="13">
        <f t="shared" si="266"/>
        <v>0</v>
      </c>
      <c r="DH164" s="13">
        <f t="shared" si="267"/>
        <v>0</v>
      </c>
      <c r="DI164" s="13">
        <f t="shared" si="268"/>
        <v>0</v>
      </c>
      <c r="DJ164" s="13">
        <f t="shared" si="269"/>
        <v>0</v>
      </c>
      <c r="DK164" s="13">
        <f t="shared" si="270"/>
        <v>0</v>
      </c>
      <c r="DL164" s="2"/>
    </row>
    <row r="165" spans="1:116" ht="63" x14ac:dyDescent="0.25">
      <c r="A165" s="1">
        <f t="shared" si="271"/>
        <v>5</v>
      </c>
      <c r="B165" s="5" t="str">
        <f>[1]Лист1!B162</f>
        <v>Автоматизированная информационно-измерительная система коммерческого учета электроэнергии в СНТ "Родник" Иглинского района РБ (2022-2023гг.)</v>
      </c>
      <c r="C165" s="6" t="str">
        <f>[1]Лист1!C162</f>
        <v>ЭM_ГИП_45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10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13">
        <f t="shared" si="272"/>
        <v>0</v>
      </c>
      <c r="CW165" s="13">
        <f t="shared" si="250"/>
        <v>0</v>
      </c>
      <c r="CX165" s="13">
        <f t="shared" si="251"/>
        <v>0</v>
      </c>
      <c r="CY165" s="13">
        <f t="shared" si="252"/>
        <v>0</v>
      </c>
      <c r="CZ165" s="13">
        <f t="shared" si="253"/>
        <v>0</v>
      </c>
      <c r="DA165" s="13">
        <f t="shared" si="254"/>
        <v>0</v>
      </c>
      <c r="DB165" s="13">
        <f t="shared" si="255"/>
        <v>0</v>
      </c>
      <c r="DC165" s="13">
        <f t="shared" si="256"/>
        <v>0</v>
      </c>
      <c r="DD165" s="13">
        <f t="shared" si="263"/>
        <v>0</v>
      </c>
      <c r="DE165" s="13">
        <f t="shared" si="264"/>
        <v>0</v>
      </c>
      <c r="DF165" s="13">
        <f t="shared" si="265"/>
        <v>0</v>
      </c>
      <c r="DG165" s="13">
        <f t="shared" si="266"/>
        <v>0</v>
      </c>
      <c r="DH165" s="13">
        <f t="shared" si="267"/>
        <v>0</v>
      </c>
      <c r="DI165" s="13">
        <f t="shared" si="268"/>
        <v>0</v>
      </c>
      <c r="DJ165" s="13">
        <f t="shared" si="269"/>
        <v>0</v>
      </c>
      <c r="DK165" s="13">
        <f t="shared" si="270"/>
        <v>0</v>
      </c>
      <c r="DL165" s="2"/>
    </row>
    <row r="166" spans="1:116" ht="63" x14ac:dyDescent="0.25">
      <c r="A166" s="1">
        <f t="shared" si="271"/>
        <v>6</v>
      </c>
      <c r="B166" s="5" t="str">
        <f>[1]Лист1!B163</f>
        <v>Автоматизированная информационно-измерительная система коммерческого учета электроэнергии ОПСТ "Зауфимец" Уфимского района РБ (2023г.)</v>
      </c>
      <c r="C166" s="6" t="str">
        <f>[1]Лист1!C163</f>
        <v>N_ГИП_17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10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13">
        <f t="shared" si="272"/>
        <v>0</v>
      </c>
      <c r="CW166" s="13">
        <f t="shared" si="250"/>
        <v>0</v>
      </c>
      <c r="CX166" s="13">
        <f t="shared" si="251"/>
        <v>0</v>
      </c>
      <c r="CY166" s="13">
        <f t="shared" si="252"/>
        <v>0</v>
      </c>
      <c r="CZ166" s="13">
        <f t="shared" si="253"/>
        <v>0</v>
      </c>
      <c r="DA166" s="13">
        <f t="shared" si="254"/>
        <v>0</v>
      </c>
      <c r="DB166" s="13">
        <f t="shared" si="255"/>
        <v>0</v>
      </c>
      <c r="DC166" s="13">
        <f t="shared" si="256"/>
        <v>0</v>
      </c>
      <c r="DD166" s="13">
        <f t="shared" si="263"/>
        <v>0</v>
      </c>
      <c r="DE166" s="13">
        <f t="shared" si="264"/>
        <v>0</v>
      </c>
      <c r="DF166" s="13">
        <f t="shared" si="265"/>
        <v>0</v>
      </c>
      <c r="DG166" s="13">
        <f t="shared" si="266"/>
        <v>0</v>
      </c>
      <c r="DH166" s="13">
        <f t="shared" si="267"/>
        <v>0</v>
      </c>
      <c r="DI166" s="13">
        <f t="shared" si="268"/>
        <v>0</v>
      </c>
      <c r="DJ166" s="13">
        <f t="shared" si="269"/>
        <v>0</v>
      </c>
      <c r="DK166" s="13">
        <f t="shared" si="270"/>
        <v>0</v>
      </c>
      <c r="DL166" s="2"/>
    </row>
    <row r="167" spans="1:116" ht="31.5" x14ac:dyDescent="0.25">
      <c r="A167" s="1" t="s">
        <v>123</v>
      </c>
      <c r="B167" s="5" t="s">
        <v>322</v>
      </c>
      <c r="C167" s="6" t="s">
        <v>323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10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13">
        <v>0</v>
      </c>
      <c r="CW167" s="13">
        <v>0</v>
      </c>
      <c r="CX167" s="13">
        <v>0</v>
      </c>
      <c r="CY167" s="13">
        <f t="shared" si="252"/>
        <v>0</v>
      </c>
      <c r="CZ167" s="13">
        <f t="shared" si="253"/>
        <v>0</v>
      </c>
      <c r="DA167" s="13">
        <f t="shared" si="254"/>
        <v>0</v>
      </c>
      <c r="DB167" s="13">
        <f t="shared" si="255"/>
        <v>0</v>
      </c>
      <c r="DC167" s="13">
        <f t="shared" si="256"/>
        <v>0</v>
      </c>
      <c r="DD167" s="13">
        <f t="shared" si="263"/>
        <v>0</v>
      </c>
      <c r="DE167" s="13">
        <f t="shared" si="264"/>
        <v>0</v>
      </c>
      <c r="DF167" s="13">
        <f t="shared" si="265"/>
        <v>0</v>
      </c>
      <c r="DG167" s="13">
        <f t="shared" si="266"/>
        <v>0</v>
      </c>
      <c r="DH167" s="13">
        <f t="shared" si="267"/>
        <v>0</v>
      </c>
      <c r="DI167" s="13">
        <f t="shared" si="268"/>
        <v>0</v>
      </c>
      <c r="DJ167" s="13">
        <f t="shared" si="269"/>
        <v>0</v>
      </c>
      <c r="DK167" s="13">
        <f t="shared" si="270"/>
        <v>0</v>
      </c>
      <c r="DL167" s="2"/>
    </row>
    <row r="168" spans="1:116" s="44" customFormat="1" ht="31.5" x14ac:dyDescent="0.25">
      <c r="A168" s="37" t="s">
        <v>124</v>
      </c>
      <c r="B168" s="49" t="s">
        <v>324</v>
      </c>
      <c r="C168" s="50" t="s">
        <v>325</v>
      </c>
      <c r="D168" s="40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40">
        <v>0</v>
      </c>
      <c r="S168" s="40">
        <v>0</v>
      </c>
      <c r="T168" s="40">
        <v>0</v>
      </c>
      <c r="U168" s="40">
        <v>0</v>
      </c>
      <c r="V168" s="40">
        <v>0</v>
      </c>
      <c r="W168" s="40">
        <v>0</v>
      </c>
      <c r="X168" s="40">
        <v>0</v>
      </c>
      <c r="Y168" s="40">
        <v>0</v>
      </c>
      <c r="Z168" s="40">
        <v>0</v>
      </c>
      <c r="AA168" s="40">
        <v>0</v>
      </c>
      <c r="AB168" s="40">
        <v>0</v>
      </c>
      <c r="AC168" s="40">
        <v>0</v>
      </c>
      <c r="AD168" s="40">
        <v>0</v>
      </c>
      <c r="AE168" s="40">
        <v>0</v>
      </c>
      <c r="AF168" s="40">
        <v>0</v>
      </c>
      <c r="AG168" s="40">
        <v>0</v>
      </c>
      <c r="AH168" s="40">
        <v>0</v>
      </c>
      <c r="AI168" s="40">
        <v>0</v>
      </c>
      <c r="AJ168" s="40">
        <v>0</v>
      </c>
      <c r="AK168" s="40">
        <v>0</v>
      </c>
      <c r="AL168" s="40">
        <v>0</v>
      </c>
      <c r="AM168" s="40">
        <v>0</v>
      </c>
      <c r="AN168" s="40">
        <v>0</v>
      </c>
      <c r="AO168" s="40">
        <v>0</v>
      </c>
      <c r="AP168" s="40">
        <v>0</v>
      </c>
      <c r="AQ168" s="40">
        <v>0</v>
      </c>
      <c r="AR168" s="40">
        <v>0</v>
      </c>
      <c r="AS168" s="40">
        <v>0</v>
      </c>
      <c r="AT168" s="40">
        <v>0</v>
      </c>
      <c r="AU168" s="40">
        <v>0</v>
      </c>
      <c r="AV168" s="40">
        <v>0</v>
      </c>
      <c r="AW168" s="40">
        <v>0</v>
      </c>
      <c r="AX168" s="40">
        <v>0</v>
      </c>
      <c r="AY168" s="40">
        <v>0</v>
      </c>
      <c r="AZ168" s="40">
        <v>0</v>
      </c>
      <c r="BA168" s="40">
        <v>0</v>
      </c>
      <c r="BB168" s="40">
        <v>0</v>
      </c>
      <c r="BC168" s="40">
        <v>0</v>
      </c>
      <c r="BD168" s="40">
        <v>0</v>
      </c>
      <c r="BE168" s="40">
        <v>0</v>
      </c>
      <c r="BF168" s="40">
        <v>0</v>
      </c>
      <c r="BG168" s="40">
        <v>0</v>
      </c>
      <c r="BH168" s="40">
        <v>0</v>
      </c>
      <c r="BI168" s="40">
        <v>0</v>
      </c>
      <c r="BJ168" s="40">
        <v>0</v>
      </c>
      <c r="BK168" s="40">
        <v>0</v>
      </c>
      <c r="BL168" s="40">
        <v>0</v>
      </c>
      <c r="BM168" s="40">
        <v>0</v>
      </c>
      <c r="BN168" s="41">
        <v>0</v>
      </c>
      <c r="BO168" s="40">
        <v>0</v>
      </c>
      <c r="BP168" s="40">
        <v>0</v>
      </c>
      <c r="BQ168" s="40">
        <v>0</v>
      </c>
      <c r="BR168" s="40">
        <v>0</v>
      </c>
      <c r="BS168" s="40">
        <v>0</v>
      </c>
      <c r="BT168" s="40">
        <v>0</v>
      </c>
      <c r="BU168" s="40">
        <v>0</v>
      </c>
      <c r="BV168" s="40">
        <v>0</v>
      </c>
      <c r="BW168" s="40">
        <v>0</v>
      </c>
      <c r="BX168" s="40">
        <v>0</v>
      </c>
      <c r="BY168" s="40">
        <v>0</v>
      </c>
      <c r="BZ168" s="40">
        <v>0</v>
      </c>
      <c r="CA168" s="40">
        <v>0</v>
      </c>
      <c r="CB168" s="40">
        <v>0</v>
      </c>
      <c r="CC168" s="40">
        <v>0</v>
      </c>
      <c r="CD168" s="40">
        <v>0</v>
      </c>
      <c r="CE168" s="40">
        <v>0</v>
      </c>
      <c r="CF168" s="40">
        <v>0</v>
      </c>
      <c r="CG168" s="40">
        <v>0</v>
      </c>
      <c r="CH168" s="40">
        <v>0</v>
      </c>
      <c r="CI168" s="40">
        <v>0</v>
      </c>
      <c r="CJ168" s="40">
        <v>0</v>
      </c>
      <c r="CK168" s="40">
        <v>0</v>
      </c>
      <c r="CL168" s="40">
        <v>0</v>
      </c>
      <c r="CM168" s="40">
        <v>0</v>
      </c>
      <c r="CN168" s="40">
        <v>0</v>
      </c>
      <c r="CO168" s="40">
        <v>0</v>
      </c>
      <c r="CP168" s="40">
        <v>0</v>
      </c>
      <c r="CQ168" s="40">
        <v>0</v>
      </c>
      <c r="CR168" s="40">
        <v>0</v>
      </c>
      <c r="CS168" s="40">
        <v>0</v>
      </c>
      <c r="CT168" s="40">
        <v>0</v>
      </c>
      <c r="CU168" s="40">
        <v>0</v>
      </c>
      <c r="CV168" s="42">
        <v>0</v>
      </c>
      <c r="CW168" s="42">
        <v>0</v>
      </c>
      <c r="CX168" s="42">
        <v>0</v>
      </c>
      <c r="CY168" s="42">
        <f t="shared" ref="CY168:CY169" si="273">SUM(W168,AM168,BC168,BS168,CI168,)</f>
        <v>0</v>
      </c>
      <c r="CZ168" s="42">
        <f t="shared" ref="CZ168:CZ169" si="274">SUM(X168,AN168,BD168,BT168,CJ168,)</f>
        <v>0</v>
      </c>
      <c r="DA168" s="42">
        <f t="shared" ref="DA168:DA169" si="275">SUM(Y168,AO168,BE168,BU168,CK168,)</f>
        <v>0</v>
      </c>
      <c r="DB168" s="42">
        <f t="shared" ref="DB168:DB169" si="276">SUM(Z168,AP168,BF168,BV168,CL168,)</f>
        <v>0</v>
      </c>
      <c r="DC168" s="42">
        <f t="shared" ref="DC168:DC169" si="277">SUM(AA168,AQ168,BG168,BW168,CM168,)</f>
        <v>0</v>
      </c>
      <c r="DD168" s="42">
        <f t="shared" ref="DD168:DD169" si="278">SUM(AB168,AR168,BH168,BX168,CN168,)</f>
        <v>0</v>
      </c>
      <c r="DE168" s="42">
        <f t="shared" ref="DE168:DE169" si="279">SUM(AC168,AS168,BI168,BY168,CO168,)</f>
        <v>0</v>
      </c>
      <c r="DF168" s="42">
        <f t="shared" ref="DF168:DF169" si="280">SUM(AD168,AT168,BJ168,BZ168,CP168,)</f>
        <v>0</v>
      </c>
      <c r="DG168" s="42">
        <f t="shared" ref="DG168:DG169" si="281">SUM(AE168,AU168,BK168,CA168,CQ168,)</f>
        <v>0</v>
      </c>
      <c r="DH168" s="42">
        <f t="shared" ref="DH168:DH169" si="282">SUM(AF168,AV168,BL168,CB168,CR168,)</f>
        <v>0</v>
      </c>
      <c r="DI168" s="42">
        <f t="shared" ref="DI168:DI169" si="283">SUM(AG168,AW168,BM168,CC168,CS168,)</f>
        <v>0</v>
      </c>
      <c r="DJ168" s="42">
        <f t="shared" ref="DJ168:DJ169" si="284">SUM(AH168,AX168,BN168,CD168,CT168,)</f>
        <v>0</v>
      </c>
      <c r="DK168" s="42">
        <f t="shared" ref="DK168:DK169" si="285">SUM(AI168,AY168,BO168,CE168,CU168,)</f>
        <v>0</v>
      </c>
      <c r="DL168" s="43"/>
    </row>
    <row r="169" spans="1:116" s="44" customFormat="1" x14ac:dyDescent="0.25">
      <c r="A169" s="37" t="s">
        <v>125</v>
      </c>
      <c r="B169" s="49" t="s">
        <v>486</v>
      </c>
      <c r="C169" s="50" t="s">
        <v>487</v>
      </c>
      <c r="D169" s="40">
        <v>0</v>
      </c>
      <c r="E169" s="40">
        <v>0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40">
        <v>0</v>
      </c>
      <c r="S169" s="40">
        <v>0</v>
      </c>
      <c r="T169" s="40">
        <v>0</v>
      </c>
      <c r="U169" s="40">
        <v>0</v>
      </c>
      <c r="V169" s="40">
        <v>0</v>
      </c>
      <c r="W169" s="40">
        <v>0</v>
      </c>
      <c r="X169" s="40">
        <v>0</v>
      </c>
      <c r="Y169" s="40">
        <v>0</v>
      </c>
      <c r="Z169" s="40">
        <v>0</v>
      </c>
      <c r="AA169" s="40">
        <v>0</v>
      </c>
      <c r="AB169" s="40">
        <v>0</v>
      </c>
      <c r="AC169" s="40">
        <v>0</v>
      </c>
      <c r="AD169" s="40">
        <v>0</v>
      </c>
      <c r="AE169" s="40">
        <v>0</v>
      </c>
      <c r="AF169" s="40">
        <v>0</v>
      </c>
      <c r="AG169" s="40">
        <v>0</v>
      </c>
      <c r="AH169" s="40">
        <v>0</v>
      </c>
      <c r="AI169" s="40">
        <v>0</v>
      </c>
      <c r="AJ169" s="40">
        <v>0</v>
      </c>
      <c r="AK169" s="40">
        <v>0</v>
      </c>
      <c r="AL169" s="40">
        <v>0</v>
      </c>
      <c r="AM169" s="40">
        <v>0</v>
      </c>
      <c r="AN169" s="40">
        <v>0</v>
      </c>
      <c r="AO169" s="40">
        <v>0</v>
      </c>
      <c r="AP169" s="40">
        <v>0</v>
      </c>
      <c r="AQ169" s="40">
        <v>0</v>
      </c>
      <c r="AR169" s="40">
        <v>0</v>
      </c>
      <c r="AS169" s="40">
        <v>0</v>
      </c>
      <c r="AT169" s="40">
        <v>0</v>
      </c>
      <c r="AU169" s="40">
        <v>0</v>
      </c>
      <c r="AV169" s="40">
        <v>0</v>
      </c>
      <c r="AW169" s="40">
        <v>0</v>
      </c>
      <c r="AX169" s="40">
        <v>0</v>
      </c>
      <c r="AY169" s="40">
        <v>0</v>
      </c>
      <c r="AZ169" s="40">
        <v>0</v>
      </c>
      <c r="BA169" s="40">
        <v>0</v>
      </c>
      <c r="BB169" s="40">
        <v>0</v>
      </c>
      <c r="BC169" s="40">
        <v>0</v>
      </c>
      <c r="BD169" s="40">
        <v>0</v>
      </c>
      <c r="BE169" s="40">
        <v>0</v>
      </c>
      <c r="BF169" s="40">
        <v>0</v>
      </c>
      <c r="BG169" s="40">
        <v>0</v>
      </c>
      <c r="BH169" s="40">
        <v>0</v>
      </c>
      <c r="BI169" s="40">
        <v>0</v>
      </c>
      <c r="BJ169" s="40">
        <v>0</v>
      </c>
      <c r="BK169" s="40">
        <v>0</v>
      </c>
      <c r="BL169" s="40">
        <v>0</v>
      </c>
      <c r="BM169" s="40">
        <v>0</v>
      </c>
      <c r="BN169" s="40">
        <v>0</v>
      </c>
      <c r="BO169" s="40">
        <v>0</v>
      </c>
      <c r="BP169" s="40">
        <v>0</v>
      </c>
      <c r="BQ169" s="40">
        <v>0</v>
      </c>
      <c r="BR169" s="40">
        <v>0</v>
      </c>
      <c r="BS169" s="40">
        <v>0</v>
      </c>
      <c r="BT169" s="40">
        <v>0</v>
      </c>
      <c r="BU169" s="40">
        <v>0</v>
      </c>
      <c r="BV169" s="40">
        <v>0</v>
      </c>
      <c r="BW169" s="40">
        <v>0</v>
      </c>
      <c r="BX169" s="40">
        <v>0</v>
      </c>
      <c r="BY169" s="40">
        <v>0</v>
      </c>
      <c r="BZ169" s="40">
        <v>0</v>
      </c>
      <c r="CA169" s="40">
        <v>0</v>
      </c>
      <c r="CB169" s="40">
        <v>0</v>
      </c>
      <c r="CC169" s="40">
        <v>0</v>
      </c>
      <c r="CD169" s="40">
        <v>0</v>
      </c>
      <c r="CE169" s="40">
        <v>0</v>
      </c>
      <c r="CF169" s="40">
        <v>0</v>
      </c>
      <c r="CG169" s="40">
        <v>0</v>
      </c>
      <c r="CH169" s="40">
        <v>0</v>
      </c>
      <c r="CI169" s="40">
        <v>0</v>
      </c>
      <c r="CJ169" s="40">
        <v>0</v>
      </c>
      <c r="CK169" s="40">
        <v>0</v>
      </c>
      <c r="CL169" s="40">
        <v>0</v>
      </c>
      <c r="CM169" s="40">
        <v>0</v>
      </c>
      <c r="CN169" s="40">
        <v>0</v>
      </c>
      <c r="CO169" s="40">
        <v>0</v>
      </c>
      <c r="CP169" s="40">
        <v>0</v>
      </c>
      <c r="CQ169" s="40">
        <v>0</v>
      </c>
      <c r="CR169" s="40">
        <v>0</v>
      </c>
      <c r="CS169" s="40">
        <v>0</v>
      </c>
      <c r="CT169" s="40">
        <v>0</v>
      </c>
      <c r="CU169" s="40">
        <v>0</v>
      </c>
      <c r="CV169" s="42">
        <f t="shared" ref="CV169" si="286">SUM(T169,AJ169,AZ169,BP169,CF169,)</f>
        <v>0</v>
      </c>
      <c r="CW169" s="42">
        <f t="shared" ref="CW169" si="287">SUM(U169,AK169,BA169,BQ169,CG169,)</f>
        <v>0</v>
      </c>
      <c r="CX169" s="42">
        <f t="shared" ref="CX169" si="288">SUM(V169,AL169,BB169,BR169,CH169,)</f>
        <v>0</v>
      </c>
      <c r="CY169" s="42">
        <f t="shared" si="273"/>
        <v>0</v>
      </c>
      <c r="CZ169" s="42">
        <f t="shared" si="274"/>
        <v>0</v>
      </c>
      <c r="DA169" s="42">
        <f t="shared" si="275"/>
        <v>0</v>
      </c>
      <c r="DB169" s="42">
        <f t="shared" si="276"/>
        <v>0</v>
      </c>
      <c r="DC169" s="42">
        <f t="shared" si="277"/>
        <v>0</v>
      </c>
      <c r="DD169" s="42">
        <f t="shared" si="278"/>
        <v>0</v>
      </c>
      <c r="DE169" s="42">
        <f t="shared" si="279"/>
        <v>0</v>
      </c>
      <c r="DF169" s="42">
        <f t="shared" si="280"/>
        <v>0</v>
      </c>
      <c r="DG169" s="42">
        <f t="shared" si="281"/>
        <v>0</v>
      </c>
      <c r="DH169" s="42">
        <f t="shared" si="282"/>
        <v>0</v>
      </c>
      <c r="DI169" s="42">
        <f t="shared" si="283"/>
        <v>0</v>
      </c>
      <c r="DJ169" s="42">
        <f t="shared" si="284"/>
        <v>0</v>
      </c>
      <c r="DK169" s="42">
        <f t="shared" si="285"/>
        <v>0</v>
      </c>
      <c r="DL169" s="43"/>
    </row>
    <row r="170" spans="1:116" ht="47.25" x14ac:dyDescent="0.25">
      <c r="A170" s="1" t="s">
        <v>202</v>
      </c>
      <c r="B170" s="11" t="s">
        <v>203</v>
      </c>
      <c r="C170" s="12" t="s">
        <v>133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10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13">
        <f t="shared" si="249"/>
        <v>0</v>
      </c>
      <c r="CW170" s="13">
        <f t="shared" si="250"/>
        <v>0</v>
      </c>
      <c r="CX170" s="13">
        <f t="shared" si="251"/>
        <v>0</v>
      </c>
      <c r="CY170" s="13">
        <f t="shared" si="252"/>
        <v>0</v>
      </c>
      <c r="CZ170" s="13">
        <f t="shared" si="253"/>
        <v>0</v>
      </c>
      <c r="DA170" s="13">
        <f t="shared" si="254"/>
        <v>0</v>
      </c>
      <c r="DB170" s="13">
        <f t="shared" si="255"/>
        <v>0</v>
      </c>
      <c r="DC170" s="13">
        <f t="shared" si="256"/>
        <v>0</v>
      </c>
      <c r="DD170" s="13">
        <f t="shared" ref="DD170:DD186" si="289">SUM(AB170,AR170,BH170,BX170,CN170,)</f>
        <v>0</v>
      </c>
      <c r="DE170" s="13">
        <f t="shared" ref="DE170:DE182" si="290">SUM(AC170,AS170,BI170,BY170,CO170,)</f>
        <v>0</v>
      </c>
      <c r="DF170" s="13">
        <f t="shared" ref="DF170:DF182" si="291">SUM(AD170,AT170,BJ170,BZ170,CP170,)</f>
        <v>0</v>
      </c>
      <c r="DG170" s="13">
        <f t="shared" ref="DG170:DG182" si="292">SUM(AE170,AU170,BK170,CA170,CQ170,)</f>
        <v>0</v>
      </c>
      <c r="DH170" s="13">
        <f t="shared" ref="DH170:DH182" si="293">SUM(AF170,AV170,BL170,CB170,CR170,)</f>
        <v>0</v>
      </c>
      <c r="DI170" s="13">
        <f t="shared" ref="DI170:DI182" si="294">SUM(AG170,AW170,BM170,CC170,CS170,)</f>
        <v>0</v>
      </c>
      <c r="DJ170" s="13">
        <f t="shared" ref="DJ170:DJ182" si="295">SUM(AH170,AX170,BN170,CD170,CT170,)</f>
        <v>0</v>
      </c>
      <c r="DK170" s="13">
        <f t="shared" ref="DK170:DK182" si="296">SUM(AI170,AY170,BO170,CE170,CU170,)</f>
        <v>0</v>
      </c>
      <c r="DL170" s="2"/>
    </row>
    <row r="171" spans="1:116" ht="47.25" x14ac:dyDescent="0.25">
      <c r="A171" s="1" t="s">
        <v>204</v>
      </c>
      <c r="B171" s="11" t="s">
        <v>205</v>
      </c>
      <c r="C171" s="12" t="s">
        <v>133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10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13">
        <f t="shared" si="249"/>
        <v>0</v>
      </c>
      <c r="CW171" s="13">
        <f t="shared" si="250"/>
        <v>0</v>
      </c>
      <c r="CX171" s="13">
        <f t="shared" si="251"/>
        <v>0</v>
      </c>
      <c r="CY171" s="13">
        <f t="shared" si="252"/>
        <v>0</v>
      </c>
      <c r="CZ171" s="13">
        <f t="shared" si="253"/>
        <v>0</v>
      </c>
      <c r="DA171" s="13">
        <f t="shared" si="254"/>
        <v>0</v>
      </c>
      <c r="DB171" s="13">
        <f t="shared" si="255"/>
        <v>0</v>
      </c>
      <c r="DC171" s="13">
        <f t="shared" si="256"/>
        <v>0</v>
      </c>
      <c r="DD171" s="13">
        <f t="shared" si="289"/>
        <v>0</v>
      </c>
      <c r="DE171" s="13">
        <f t="shared" si="290"/>
        <v>0</v>
      </c>
      <c r="DF171" s="13">
        <f t="shared" si="291"/>
        <v>0</v>
      </c>
      <c r="DG171" s="13">
        <f t="shared" si="292"/>
        <v>0</v>
      </c>
      <c r="DH171" s="13">
        <f t="shared" si="293"/>
        <v>0</v>
      </c>
      <c r="DI171" s="13">
        <f t="shared" si="294"/>
        <v>0</v>
      </c>
      <c r="DJ171" s="13">
        <f t="shared" si="295"/>
        <v>0</v>
      </c>
      <c r="DK171" s="13">
        <f t="shared" si="296"/>
        <v>0</v>
      </c>
      <c r="DL171" s="2"/>
    </row>
    <row r="172" spans="1:116" ht="47.25" x14ac:dyDescent="0.25">
      <c r="A172" s="1" t="s">
        <v>206</v>
      </c>
      <c r="B172" s="11" t="s">
        <v>207</v>
      </c>
      <c r="C172" s="12" t="s">
        <v>133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10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13">
        <f t="shared" si="249"/>
        <v>0</v>
      </c>
      <c r="CW172" s="13">
        <f t="shared" si="250"/>
        <v>0</v>
      </c>
      <c r="CX172" s="13">
        <f t="shared" si="251"/>
        <v>0</v>
      </c>
      <c r="CY172" s="13">
        <f t="shared" si="252"/>
        <v>0</v>
      </c>
      <c r="CZ172" s="13">
        <f t="shared" si="253"/>
        <v>0</v>
      </c>
      <c r="DA172" s="13">
        <f t="shared" si="254"/>
        <v>0</v>
      </c>
      <c r="DB172" s="13">
        <f t="shared" si="255"/>
        <v>0</v>
      </c>
      <c r="DC172" s="13">
        <f t="shared" si="256"/>
        <v>0</v>
      </c>
      <c r="DD172" s="13">
        <f t="shared" si="289"/>
        <v>0</v>
      </c>
      <c r="DE172" s="13">
        <f t="shared" si="290"/>
        <v>0</v>
      </c>
      <c r="DF172" s="13">
        <f t="shared" si="291"/>
        <v>0</v>
      </c>
      <c r="DG172" s="13">
        <f t="shared" si="292"/>
        <v>0</v>
      </c>
      <c r="DH172" s="13">
        <f t="shared" si="293"/>
        <v>0</v>
      </c>
      <c r="DI172" s="13">
        <f t="shared" si="294"/>
        <v>0</v>
      </c>
      <c r="DJ172" s="13">
        <f t="shared" si="295"/>
        <v>0</v>
      </c>
      <c r="DK172" s="13">
        <f t="shared" si="296"/>
        <v>0</v>
      </c>
      <c r="DL172" s="2"/>
    </row>
    <row r="173" spans="1:116" ht="50.25" customHeight="1" x14ac:dyDescent="0.25">
      <c r="A173" s="1" t="s">
        <v>208</v>
      </c>
      <c r="B173" s="11" t="s">
        <v>209</v>
      </c>
      <c r="C173" s="12" t="s">
        <v>133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f>SUM(L174,L183,)</f>
        <v>0</v>
      </c>
      <c r="M173" s="9">
        <f t="shared" ref="M173" si="297">SUM(M174,M183,)</f>
        <v>0</v>
      </c>
      <c r="N173" s="9">
        <f t="shared" ref="N173" si="298">SUM(N174,N183,)</f>
        <v>0</v>
      </c>
      <c r="O173" s="9">
        <f t="shared" ref="O173" si="299">SUM(O174,O183,)</f>
        <v>0</v>
      </c>
      <c r="P173" s="9">
        <f t="shared" ref="P173" si="300">SUM(P174,P183,)</f>
        <v>0</v>
      </c>
      <c r="Q173" s="9">
        <f t="shared" ref="Q173" si="301">SUM(Q174,Q183,)</f>
        <v>0</v>
      </c>
      <c r="R173" s="9">
        <f t="shared" ref="R173" si="302">SUM(R174,R183,)</f>
        <v>0</v>
      </c>
      <c r="S173" s="9">
        <f t="shared" ref="S173" si="303">SUM(S174,S183,)</f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10">
        <v>0</v>
      </c>
      <c r="BO173" s="9">
        <v>0</v>
      </c>
      <c r="BP173" s="13">
        <v>0</v>
      </c>
      <c r="BQ173" s="9">
        <v>0</v>
      </c>
      <c r="BR173" s="13">
        <v>0</v>
      </c>
      <c r="BS173" s="9">
        <v>0</v>
      </c>
      <c r="BT173" s="9">
        <v>0</v>
      </c>
      <c r="BU173" s="9">
        <v>0</v>
      </c>
      <c r="BV173" s="13">
        <v>0</v>
      </c>
      <c r="BW173" s="13">
        <v>0</v>
      </c>
      <c r="BX173" s="13">
        <v>0</v>
      </c>
      <c r="BY173" s="9">
        <v>0</v>
      </c>
      <c r="BZ173" s="13">
        <v>0</v>
      </c>
      <c r="CA173" s="9">
        <v>0</v>
      </c>
      <c r="CB173" s="9">
        <v>0</v>
      </c>
      <c r="CC173" s="9">
        <v>0</v>
      </c>
      <c r="CD173" s="13">
        <v>0</v>
      </c>
      <c r="CE173" s="13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f>SUM(CN174,CN183,)</f>
        <v>0</v>
      </c>
      <c r="CO173" s="9">
        <f t="shared" ref="CO173:CU173" si="304">SUM(CO174,CO183,)</f>
        <v>0</v>
      </c>
      <c r="CP173" s="9">
        <f t="shared" si="304"/>
        <v>0</v>
      </c>
      <c r="CQ173" s="9">
        <f t="shared" si="304"/>
        <v>0</v>
      </c>
      <c r="CR173" s="9">
        <f t="shared" si="304"/>
        <v>0</v>
      </c>
      <c r="CS173" s="9">
        <f t="shared" si="304"/>
        <v>0</v>
      </c>
      <c r="CT173" s="9">
        <f t="shared" si="304"/>
        <v>0</v>
      </c>
      <c r="CU173" s="9">
        <f t="shared" si="304"/>
        <v>0</v>
      </c>
      <c r="CV173" s="13">
        <f t="shared" si="249"/>
        <v>0</v>
      </c>
      <c r="CW173" s="13">
        <f t="shared" si="250"/>
        <v>0</v>
      </c>
      <c r="CX173" s="13">
        <f t="shared" si="251"/>
        <v>0</v>
      </c>
      <c r="CY173" s="13">
        <f t="shared" si="252"/>
        <v>0</v>
      </c>
      <c r="CZ173" s="13">
        <f t="shared" si="253"/>
        <v>0</v>
      </c>
      <c r="DA173" s="13">
        <f t="shared" si="254"/>
        <v>0</v>
      </c>
      <c r="DB173" s="13">
        <f t="shared" si="255"/>
        <v>0</v>
      </c>
      <c r="DC173" s="13">
        <f t="shared" si="256"/>
        <v>0</v>
      </c>
      <c r="DD173" s="13">
        <f t="shared" si="289"/>
        <v>0</v>
      </c>
      <c r="DE173" s="13">
        <f t="shared" si="290"/>
        <v>0</v>
      </c>
      <c r="DF173" s="13">
        <f t="shared" si="291"/>
        <v>0</v>
      </c>
      <c r="DG173" s="13">
        <f t="shared" si="292"/>
        <v>0</v>
      </c>
      <c r="DH173" s="13">
        <f t="shared" si="293"/>
        <v>0</v>
      </c>
      <c r="DI173" s="13">
        <f t="shared" si="294"/>
        <v>0</v>
      </c>
      <c r="DJ173" s="13">
        <f t="shared" si="295"/>
        <v>0</v>
      </c>
      <c r="DK173" s="13">
        <f t="shared" si="296"/>
        <v>0</v>
      </c>
      <c r="DL173" s="14"/>
    </row>
    <row r="174" spans="1:116" ht="31.5" x14ac:dyDescent="0.25">
      <c r="A174" s="1" t="s">
        <v>210</v>
      </c>
      <c r="B174" s="11" t="s">
        <v>211</v>
      </c>
      <c r="C174" s="12" t="s">
        <v>133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f>SUM(L175:L176)</f>
        <v>0</v>
      </c>
      <c r="M174" s="9">
        <f t="shared" ref="M174" si="305">SUM(M175:M176)</f>
        <v>0</v>
      </c>
      <c r="N174" s="9">
        <f t="shared" ref="N174" si="306">SUM(N175:N176)</f>
        <v>0</v>
      </c>
      <c r="O174" s="9">
        <f t="shared" ref="O174" si="307">SUM(O175:O176)</f>
        <v>0</v>
      </c>
      <c r="P174" s="9">
        <f t="shared" ref="P174" si="308">SUM(P175:P176)</f>
        <v>0</v>
      </c>
      <c r="Q174" s="9">
        <f t="shared" ref="Q174" si="309">SUM(Q175:Q176)</f>
        <v>0</v>
      </c>
      <c r="R174" s="9">
        <f t="shared" ref="R174" si="310">SUM(R175:R176)</f>
        <v>0</v>
      </c>
      <c r="S174" s="9">
        <f t="shared" ref="S174" si="311">SUM(S175:S176)</f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10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f>SUM(CN175:CN176)</f>
        <v>0</v>
      </c>
      <c r="CO174" s="9">
        <f t="shared" ref="CO174:CU174" si="312">SUM(CO175:CO176)</f>
        <v>0</v>
      </c>
      <c r="CP174" s="9">
        <f t="shared" si="312"/>
        <v>0</v>
      </c>
      <c r="CQ174" s="9">
        <f t="shared" si="312"/>
        <v>0</v>
      </c>
      <c r="CR174" s="9">
        <f t="shared" si="312"/>
        <v>0</v>
      </c>
      <c r="CS174" s="9">
        <f t="shared" si="312"/>
        <v>0</v>
      </c>
      <c r="CT174" s="9">
        <f t="shared" si="312"/>
        <v>0</v>
      </c>
      <c r="CU174" s="9">
        <f t="shared" si="312"/>
        <v>0</v>
      </c>
      <c r="CV174" s="13">
        <f t="shared" si="249"/>
        <v>0</v>
      </c>
      <c r="CW174" s="13">
        <f t="shared" si="250"/>
        <v>0</v>
      </c>
      <c r="CX174" s="13">
        <f t="shared" si="251"/>
        <v>0</v>
      </c>
      <c r="CY174" s="13">
        <f t="shared" si="252"/>
        <v>0</v>
      </c>
      <c r="CZ174" s="13">
        <f t="shared" si="253"/>
        <v>0</v>
      </c>
      <c r="DA174" s="13">
        <f t="shared" si="254"/>
        <v>0</v>
      </c>
      <c r="DB174" s="13">
        <f t="shared" si="255"/>
        <v>0</v>
      </c>
      <c r="DC174" s="13">
        <f t="shared" si="256"/>
        <v>0</v>
      </c>
      <c r="DD174" s="13">
        <f t="shared" si="289"/>
        <v>0</v>
      </c>
      <c r="DE174" s="13">
        <f t="shared" si="290"/>
        <v>0</v>
      </c>
      <c r="DF174" s="13">
        <f t="shared" si="291"/>
        <v>0</v>
      </c>
      <c r="DG174" s="13">
        <f t="shared" si="292"/>
        <v>0</v>
      </c>
      <c r="DH174" s="13">
        <f t="shared" si="293"/>
        <v>0</v>
      </c>
      <c r="DI174" s="13">
        <f t="shared" si="294"/>
        <v>0</v>
      </c>
      <c r="DJ174" s="13">
        <f t="shared" si="295"/>
        <v>0</v>
      </c>
      <c r="DK174" s="13">
        <f t="shared" si="296"/>
        <v>0</v>
      </c>
      <c r="DL174" s="2"/>
    </row>
    <row r="175" spans="1:116" ht="63" x14ac:dyDescent="0.25">
      <c r="A175" s="1" t="s">
        <v>117</v>
      </c>
      <c r="B175" s="7" t="str">
        <f>[1]Лист1!B171</f>
        <v>Реконструкция объекта незавершенного строительства под административное здание в ОП г. Мелеуз (2 Этап - Строительно-монтажные работы 2022г.)</v>
      </c>
      <c r="C175" s="4" t="str">
        <f>[1]Лист1!C171</f>
        <v>M_ГИП_10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10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13">
        <f>SUM(T175,AJ175,AZ175,BP175,CF175,)</f>
        <v>0</v>
      </c>
      <c r="CW175" s="13">
        <f t="shared" si="250"/>
        <v>0</v>
      </c>
      <c r="CX175" s="13">
        <f t="shared" si="251"/>
        <v>0</v>
      </c>
      <c r="CY175" s="13">
        <f t="shared" si="252"/>
        <v>0</v>
      </c>
      <c r="CZ175" s="13">
        <f t="shared" si="253"/>
        <v>0</v>
      </c>
      <c r="DA175" s="13">
        <f t="shared" si="254"/>
        <v>0</v>
      </c>
      <c r="DB175" s="13">
        <f t="shared" si="255"/>
        <v>0</v>
      </c>
      <c r="DC175" s="13">
        <f t="shared" si="256"/>
        <v>0</v>
      </c>
      <c r="DD175" s="13">
        <f t="shared" si="289"/>
        <v>0</v>
      </c>
      <c r="DE175" s="13">
        <f t="shared" si="290"/>
        <v>0</v>
      </c>
      <c r="DF175" s="13">
        <f t="shared" si="291"/>
        <v>0</v>
      </c>
      <c r="DG175" s="13">
        <f t="shared" si="292"/>
        <v>0</v>
      </c>
      <c r="DH175" s="13">
        <f t="shared" si="293"/>
        <v>0</v>
      </c>
      <c r="DI175" s="13">
        <f t="shared" si="294"/>
        <v>0</v>
      </c>
      <c r="DJ175" s="13">
        <f t="shared" si="295"/>
        <v>0</v>
      </c>
      <c r="DK175" s="13">
        <f t="shared" si="296"/>
        <v>0</v>
      </c>
      <c r="DL175" s="2"/>
    </row>
    <row r="176" spans="1:116" ht="47.25" x14ac:dyDescent="0.25">
      <c r="A176" s="1" t="s">
        <v>118</v>
      </c>
      <c r="B176" s="7" t="str">
        <f>[1]Лист1!B172</f>
        <v>Реконструкция административного здания ул. Бессонова 2Б, г. Уфа (2 этап - Экспертиза проектной документации 2022г.)</v>
      </c>
      <c r="C176" s="4" t="str">
        <f>[1]Лист1!C172</f>
        <v>M_ГИП_11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10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13">
        <f t="shared" ref="CV176:CV182" si="313">SUM(T176,AJ176,AZ176,BP176,CF176,)</f>
        <v>0</v>
      </c>
      <c r="CW176" s="13">
        <f t="shared" si="250"/>
        <v>0</v>
      </c>
      <c r="CX176" s="13">
        <f t="shared" si="251"/>
        <v>0</v>
      </c>
      <c r="CY176" s="13">
        <f t="shared" si="252"/>
        <v>0</v>
      </c>
      <c r="CZ176" s="13">
        <f t="shared" si="253"/>
        <v>0</v>
      </c>
      <c r="DA176" s="13">
        <f t="shared" si="254"/>
        <v>0</v>
      </c>
      <c r="DB176" s="13">
        <f t="shared" si="255"/>
        <v>0</v>
      </c>
      <c r="DC176" s="13">
        <f t="shared" si="256"/>
        <v>0</v>
      </c>
      <c r="DD176" s="13">
        <f t="shared" si="289"/>
        <v>0</v>
      </c>
      <c r="DE176" s="13">
        <f t="shared" si="290"/>
        <v>0</v>
      </c>
      <c r="DF176" s="13">
        <f t="shared" si="291"/>
        <v>0</v>
      </c>
      <c r="DG176" s="13">
        <f t="shared" si="292"/>
        <v>0</v>
      </c>
      <c r="DH176" s="13">
        <f t="shared" si="293"/>
        <v>0</v>
      </c>
      <c r="DI176" s="13">
        <f t="shared" si="294"/>
        <v>0</v>
      </c>
      <c r="DJ176" s="13">
        <f t="shared" si="295"/>
        <v>0</v>
      </c>
      <c r="DK176" s="13">
        <f t="shared" si="296"/>
        <v>0</v>
      </c>
      <c r="DL176" s="2"/>
    </row>
    <row r="177" spans="1:116" ht="31.5" x14ac:dyDescent="0.25">
      <c r="A177" s="1" t="s">
        <v>119</v>
      </c>
      <c r="B177" s="7" t="str">
        <f>[1]Лист1!B173</f>
        <v>Реконструкция гаража в ОП с. Магинск (1 Этап - Проектно-изыскательские работы 2023г.)</v>
      </c>
      <c r="C177" s="4" t="str">
        <f>[1]Лист1!C173</f>
        <v>N_ГИП_2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10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13">
        <f t="shared" si="313"/>
        <v>0</v>
      </c>
      <c r="CW177" s="13">
        <f t="shared" si="250"/>
        <v>0</v>
      </c>
      <c r="CX177" s="13">
        <f t="shared" si="251"/>
        <v>0</v>
      </c>
      <c r="CY177" s="13">
        <f t="shared" si="252"/>
        <v>0</v>
      </c>
      <c r="CZ177" s="13">
        <f t="shared" si="253"/>
        <v>0</v>
      </c>
      <c r="DA177" s="13">
        <f t="shared" si="254"/>
        <v>0</v>
      </c>
      <c r="DB177" s="13">
        <f t="shared" si="255"/>
        <v>0</v>
      </c>
      <c r="DC177" s="13">
        <f t="shared" si="256"/>
        <v>0</v>
      </c>
      <c r="DD177" s="13">
        <f t="shared" si="289"/>
        <v>0</v>
      </c>
      <c r="DE177" s="13">
        <f t="shared" si="290"/>
        <v>0</v>
      </c>
      <c r="DF177" s="13">
        <f t="shared" si="291"/>
        <v>0</v>
      </c>
      <c r="DG177" s="13">
        <f t="shared" si="292"/>
        <v>0</v>
      </c>
      <c r="DH177" s="13">
        <f t="shared" si="293"/>
        <v>0</v>
      </c>
      <c r="DI177" s="13">
        <f t="shared" si="294"/>
        <v>0</v>
      </c>
      <c r="DJ177" s="13">
        <f t="shared" si="295"/>
        <v>0</v>
      </c>
      <c r="DK177" s="13">
        <f t="shared" si="296"/>
        <v>0</v>
      </c>
      <c r="DL177" s="2"/>
    </row>
    <row r="178" spans="1:116" ht="63" x14ac:dyDescent="0.25">
      <c r="A178" s="1" t="s">
        <v>120</v>
      </c>
      <c r="B178" s="7" t="str">
        <f>[1]Лист1!B174</f>
        <v>Реконструкция объекта незавершенного строительства под административное здание в ОП г. Мелеуз (2 Этап - Строительно-монтажные работы 2023г.)</v>
      </c>
      <c r="C178" s="4" t="str">
        <f>[1]Лист1!C174</f>
        <v>N_ГИП_3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10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13">
        <f t="shared" si="313"/>
        <v>0</v>
      </c>
      <c r="CW178" s="13">
        <f t="shared" si="250"/>
        <v>0</v>
      </c>
      <c r="CX178" s="13">
        <f t="shared" si="251"/>
        <v>0</v>
      </c>
      <c r="CY178" s="13">
        <f t="shared" si="252"/>
        <v>0</v>
      </c>
      <c r="CZ178" s="13">
        <f t="shared" si="253"/>
        <v>0</v>
      </c>
      <c r="DA178" s="13">
        <f t="shared" si="254"/>
        <v>0</v>
      </c>
      <c r="DB178" s="13">
        <f t="shared" si="255"/>
        <v>0</v>
      </c>
      <c r="DC178" s="13">
        <f t="shared" si="256"/>
        <v>0</v>
      </c>
      <c r="DD178" s="13">
        <f t="shared" si="289"/>
        <v>0</v>
      </c>
      <c r="DE178" s="13">
        <f t="shared" si="290"/>
        <v>0</v>
      </c>
      <c r="DF178" s="13">
        <f t="shared" si="291"/>
        <v>0</v>
      </c>
      <c r="DG178" s="13">
        <f t="shared" si="292"/>
        <v>0</v>
      </c>
      <c r="DH178" s="13">
        <f t="shared" si="293"/>
        <v>0</v>
      </c>
      <c r="DI178" s="13">
        <f t="shared" si="294"/>
        <v>0</v>
      </c>
      <c r="DJ178" s="13">
        <f t="shared" si="295"/>
        <v>0</v>
      </c>
      <c r="DK178" s="13">
        <f t="shared" si="296"/>
        <v>0</v>
      </c>
      <c r="DL178" s="2"/>
    </row>
    <row r="179" spans="1:116" ht="31.5" x14ac:dyDescent="0.25">
      <c r="A179" s="1" t="s">
        <v>121</v>
      </c>
      <c r="B179" s="7" t="str">
        <f>[1]Лист1!B175</f>
        <v>Реконструкция гаража в ОП с. Магинск (2 Этап - Строительно-монтажные работы 2024г.)</v>
      </c>
      <c r="C179" s="4" t="str">
        <f>[1]Лист1!C175</f>
        <v>O_ГИП_2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10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13">
        <f t="shared" si="313"/>
        <v>0</v>
      </c>
      <c r="CW179" s="13">
        <f t="shared" si="250"/>
        <v>0</v>
      </c>
      <c r="CX179" s="13">
        <f t="shared" si="251"/>
        <v>0</v>
      </c>
      <c r="CY179" s="13">
        <f t="shared" si="252"/>
        <v>0</v>
      </c>
      <c r="CZ179" s="13">
        <f t="shared" si="253"/>
        <v>0</v>
      </c>
      <c r="DA179" s="13">
        <f t="shared" si="254"/>
        <v>0</v>
      </c>
      <c r="DB179" s="13">
        <f t="shared" si="255"/>
        <v>0</v>
      </c>
      <c r="DC179" s="13">
        <f t="shared" si="256"/>
        <v>0</v>
      </c>
      <c r="DD179" s="13">
        <f t="shared" si="289"/>
        <v>0</v>
      </c>
      <c r="DE179" s="13">
        <f t="shared" si="290"/>
        <v>0</v>
      </c>
      <c r="DF179" s="13">
        <f t="shared" si="291"/>
        <v>0</v>
      </c>
      <c r="DG179" s="13">
        <f t="shared" si="292"/>
        <v>0</v>
      </c>
      <c r="DH179" s="13">
        <f t="shared" si="293"/>
        <v>0</v>
      </c>
      <c r="DI179" s="13">
        <f t="shared" si="294"/>
        <v>0</v>
      </c>
      <c r="DJ179" s="13">
        <f t="shared" si="295"/>
        <v>0</v>
      </c>
      <c r="DK179" s="13">
        <f t="shared" si="296"/>
        <v>0</v>
      </c>
      <c r="DL179" s="2"/>
    </row>
    <row r="180" spans="1:116" ht="47.25" x14ac:dyDescent="0.25">
      <c r="A180" s="1" t="s">
        <v>122</v>
      </c>
      <c r="B180" s="7" t="str">
        <f>[1]Лист1!B176</f>
        <v>Реконструкция административного здания ул. Бессонова 2Б, г. Уфа (2 этап - Строительно-монтажные работы 2024г.)</v>
      </c>
      <c r="C180" s="4" t="str">
        <f>[1]Лист1!C176</f>
        <v>O_ГИП_3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10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13">
        <f t="shared" si="313"/>
        <v>0</v>
      </c>
      <c r="CW180" s="13">
        <f t="shared" si="250"/>
        <v>0</v>
      </c>
      <c r="CX180" s="13">
        <f t="shared" si="251"/>
        <v>0</v>
      </c>
      <c r="CY180" s="13">
        <f t="shared" si="252"/>
        <v>0</v>
      </c>
      <c r="CZ180" s="13">
        <f t="shared" si="253"/>
        <v>0</v>
      </c>
      <c r="DA180" s="13">
        <f t="shared" si="254"/>
        <v>0</v>
      </c>
      <c r="DB180" s="13">
        <f t="shared" si="255"/>
        <v>0</v>
      </c>
      <c r="DC180" s="13">
        <f t="shared" si="256"/>
        <v>0</v>
      </c>
      <c r="DD180" s="13">
        <f t="shared" si="289"/>
        <v>0</v>
      </c>
      <c r="DE180" s="13">
        <f t="shared" si="290"/>
        <v>0</v>
      </c>
      <c r="DF180" s="13">
        <f t="shared" si="291"/>
        <v>0</v>
      </c>
      <c r="DG180" s="13">
        <f t="shared" si="292"/>
        <v>0</v>
      </c>
      <c r="DH180" s="13">
        <f t="shared" si="293"/>
        <v>0</v>
      </c>
      <c r="DI180" s="13">
        <f t="shared" si="294"/>
        <v>0</v>
      </c>
      <c r="DJ180" s="13">
        <f t="shared" si="295"/>
        <v>0</v>
      </c>
      <c r="DK180" s="13">
        <f t="shared" si="296"/>
        <v>0</v>
      </c>
      <c r="DL180" s="2"/>
    </row>
    <row r="181" spans="1:116" ht="47.25" x14ac:dyDescent="0.25">
      <c r="A181" s="1" t="s">
        <v>123</v>
      </c>
      <c r="B181" s="7" t="str">
        <f>[1]Лист1!B177</f>
        <v>Реконструкция здания нежилого в ОП с. Стерлибашево (1 Этап - Проектно-изыскательские работы 2025г.)</v>
      </c>
      <c r="C181" s="4" t="str">
        <f>[1]Лист1!C177</f>
        <v>P_ГИП_2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10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13">
        <f t="shared" si="313"/>
        <v>0</v>
      </c>
      <c r="CW181" s="13">
        <f t="shared" si="250"/>
        <v>0</v>
      </c>
      <c r="CX181" s="13">
        <f t="shared" si="251"/>
        <v>0</v>
      </c>
      <c r="CY181" s="13">
        <f t="shared" si="252"/>
        <v>0</v>
      </c>
      <c r="CZ181" s="13">
        <f t="shared" si="253"/>
        <v>0</v>
      </c>
      <c r="DA181" s="13">
        <f t="shared" si="254"/>
        <v>0</v>
      </c>
      <c r="DB181" s="13">
        <f t="shared" si="255"/>
        <v>0</v>
      </c>
      <c r="DC181" s="13">
        <f t="shared" si="256"/>
        <v>0</v>
      </c>
      <c r="DD181" s="13">
        <f t="shared" si="289"/>
        <v>0</v>
      </c>
      <c r="DE181" s="13">
        <f t="shared" si="290"/>
        <v>0</v>
      </c>
      <c r="DF181" s="13">
        <f t="shared" si="291"/>
        <v>0</v>
      </c>
      <c r="DG181" s="13">
        <f t="shared" si="292"/>
        <v>0</v>
      </c>
      <c r="DH181" s="13">
        <f t="shared" si="293"/>
        <v>0</v>
      </c>
      <c r="DI181" s="13">
        <f t="shared" si="294"/>
        <v>0</v>
      </c>
      <c r="DJ181" s="13">
        <f t="shared" si="295"/>
        <v>0</v>
      </c>
      <c r="DK181" s="13">
        <f t="shared" si="296"/>
        <v>0</v>
      </c>
      <c r="DL181" s="2"/>
    </row>
    <row r="182" spans="1:116" ht="47.25" x14ac:dyDescent="0.25">
      <c r="A182" s="1" t="s">
        <v>124</v>
      </c>
      <c r="B182" s="7" t="str">
        <f>[1]Лист1!B178</f>
        <v>Реконструкция здания нежилого в ОП с. Стерлибашево (2 Этап - Строительно-монтажные работы 2026г.)</v>
      </c>
      <c r="C182" s="4" t="str">
        <f>[1]Лист1!C178</f>
        <v>Q_ГИП_2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10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13">
        <f t="shared" si="313"/>
        <v>0</v>
      </c>
      <c r="CW182" s="13">
        <f t="shared" si="250"/>
        <v>0</v>
      </c>
      <c r="CX182" s="13">
        <f t="shared" si="251"/>
        <v>0</v>
      </c>
      <c r="CY182" s="13">
        <f t="shared" si="252"/>
        <v>0</v>
      </c>
      <c r="CZ182" s="13">
        <f t="shared" si="253"/>
        <v>0</v>
      </c>
      <c r="DA182" s="13">
        <f t="shared" si="254"/>
        <v>0</v>
      </c>
      <c r="DB182" s="13">
        <f t="shared" si="255"/>
        <v>0</v>
      </c>
      <c r="DC182" s="13">
        <f t="shared" si="256"/>
        <v>0</v>
      </c>
      <c r="DD182" s="13">
        <f t="shared" si="289"/>
        <v>0</v>
      </c>
      <c r="DE182" s="13">
        <f t="shared" si="290"/>
        <v>0</v>
      </c>
      <c r="DF182" s="13">
        <f t="shared" si="291"/>
        <v>0</v>
      </c>
      <c r="DG182" s="13">
        <f t="shared" si="292"/>
        <v>0</v>
      </c>
      <c r="DH182" s="13">
        <f t="shared" si="293"/>
        <v>0</v>
      </c>
      <c r="DI182" s="13">
        <f t="shared" si="294"/>
        <v>0</v>
      </c>
      <c r="DJ182" s="13">
        <f t="shared" si="295"/>
        <v>0</v>
      </c>
      <c r="DK182" s="13">
        <f t="shared" si="296"/>
        <v>0</v>
      </c>
      <c r="DL182" s="2"/>
    </row>
    <row r="183" spans="1:116" ht="47.25" x14ac:dyDescent="0.25">
      <c r="A183" s="1" t="s">
        <v>212</v>
      </c>
      <c r="B183" s="11" t="s">
        <v>213</v>
      </c>
      <c r="C183" s="12" t="s">
        <v>133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10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13">
        <f t="shared" si="249"/>
        <v>0</v>
      </c>
      <c r="CW183" s="13">
        <f t="shared" si="250"/>
        <v>0</v>
      </c>
      <c r="CX183" s="13">
        <f t="shared" si="251"/>
        <v>0</v>
      </c>
      <c r="CY183" s="13">
        <f t="shared" si="252"/>
        <v>0</v>
      </c>
      <c r="CZ183" s="13">
        <f t="shared" si="253"/>
        <v>0</v>
      </c>
      <c r="DA183" s="13">
        <f t="shared" si="254"/>
        <v>0</v>
      </c>
      <c r="DB183" s="13">
        <f t="shared" si="255"/>
        <v>0</v>
      </c>
      <c r="DC183" s="13">
        <f t="shared" si="256"/>
        <v>0</v>
      </c>
      <c r="DD183" s="13">
        <f t="shared" si="289"/>
        <v>0</v>
      </c>
      <c r="DE183" s="13">
        <f t="shared" ref="DE183:DE186" si="314">SUM(AC183,AS183,BI183,BY183,CO183,)</f>
        <v>0</v>
      </c>
      <c r="DF183" s="13">
        <f t="shared" ref="DF183:DF186" si="315">SUM(AD183,AT183,BJ183,BZ183,CP183,)</f>
        <v>0</v>
      </c>
      <c r="DG183" s="13">
        <f t="shared" ref="DG183:DG186" si="316">SUM(AE183,AU183,BK183,CA183,CQ183,)</f>
        <v>0</v>
      </c>
      <c r="DH183" s="13">
        <f t="shared" ref="DH183:DH186" si="317">SUM(AF183,AV183,BL183,CB183,CR183,)</f>
        <v>0</v>
      </c>
      <c r="DI183" s="13">
        <f t="shared" ref="DI183:DI186" si="318">SUM(AG183,AW183,BM183,CC183,CS183,)</f>
        <v>0</v>
      </c>
      <c r="DJ183" s="13">
        <f t="shared" ref="DJ183:DJ186" si="319">SUM(AH183,AX183,BN183,CD183,CT183,)</f>
        <v>0</v>
      </c>
      <c r="DK183" s="13">
        <f t="shared" ref="DK183:DK186" si="320">SUM(AI183,AY183,BO183,CE183,CU183,)</f>
        <v>0</v>
      </c>
      <c r="DL183" s="2"/>
    </row>
    <row r="184" spans="1:116" ht="63" x14ac:dyDescent="0.25">
      <c r="A184" s="1" t="s">
        <v>214</v>
      </c>
      <c r="B184" s="11" t="s">
        <v>215</v>
      </c>
      <c r="C184" s="12" t="s">
        <v>133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10">
        <v>0</v>
      </c>
      <c r="BO184" s="9">
        <v>0</v>
      </c>
      <c r="BP184" s="13">
        <v>0</v>
      </c>
      <c r="BQ184" s="9">
        <v>0</v>
      </c>
      <c r="BR184" s="13">
        <v>0</v>
      </c>
      <c r="BS184" s="9">
        <v>0</v>
      </c>
      <c r="BT184" s="9">
        <v>0</v>
      </c>
      <c r="BU184" s="9">
        <v>0</v>
      </c>
      <c r="BV184" s="13">
        <v>0</v>
      </c>
      <c r="BW184" s="13">
        <v>0</v>
      </c>
      <c r="BX184" s="13">
        <v>0</v>
      </c>
      <c r="BY184" s="9">
        <v>0</v>
      </c>
      <c r="BZ184" s="13">
        <v>0</v>
      </c>
      <c r="CA184" s="9">
        <v>0</v>
      </c>
      <c r="CB184" s="9">
        <v>0</v>
      </c>
      <c r="CC184" s="9">
        <v>0</v>
      </c>
      <c r="CD184" s="13">
        <v>0</v>
      </c>
      <c r="CE184" s="13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13">
        <f t="shared" si="249"/>
        <v>0</v>
      </c>
      <c r="CW184" s="13">
        <f t="shared" si="250"/>
        <v>0</v>
      </c>
      <c r="CX184" s="13">
        <f t="shared" si="251"/>
        <v>0</v>
      </c>
      <c r="CY184" s="13">
        <f t="shared" si="252"/>
        <v>0</v>
      </c>
      <c r="CZ184" s="13">
        <f t="shared" si="253"/>
        <v>0</v>
      </c>
      <c r="DA184" s="13">
        <f t="shared" si="254"/>
        <v>0</v>
      </c>
      <c r="DB184" s="13">
        <f t="shared" si="255"/>
        <v>0</v>
      </c>
      <c r="DC184" s="13">
        <f t="shared" si="256"/>
        <v>0</v>
      </c>
      <c r="DD184" s="13">
        <f t="shared" si="289"/>
        <v>0</v>
      </c>
      <c r="DE184" s="13">
        <f t="shared" si="314"/>
        <v>0</v>
      </c>
      <c r="DF184" s="13">
        <f t="shared" si="315"/>
        <v>0</v>
      </c>
      <c r="DG184" s="13">
        <f t="shared" si="316"/>
        <v>0</v>
      </c>
      <c r="DH184" s="13">
        <f t="shared" si="317"/>
        <v>0</v>
      </c>
      <c r="DI184" s="13">
        <f t="shared" si="318"/>
        <v>0</v>
      </c>
      <c r="DJ184" s="13">
        <f t="shared" si="319"/>
        <v>0</v>
      </c>
      <c r="DK184" s="13">
        <f t="shared" si="320"/>
        <v>0</v>
      </c>
      <c r="DL184" s="2"/>
    </row>
    <row r="185" spans="1:116" ht="63" x14ac:dyDescent="0.25">
      <c r="A185" s="1" t="s">
        <v>216</v>
      </c>
      <c r="B185" s="11" t="s">
        <v>217</v>
      </c>
      <c r="C185" s="12" t="s">
        <v>133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10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13">
        <f t="shared" si="249"/>
        <v>0</v>
      </c>
      <c r="CW185" s="13">
        <f t="shared" si="250"/>
        <v>0</v>
      </c>
      <c r="CX185" s="13">
        <f t="shared" si="251"/>
        <v>0</v>
      </c>
      <c r="CY185" s="13">
        <f t="shared" si="252"/>
        <v>0</v>
      </c>
      <c r="CZ185" s="13">
        <f t="shared" si="253"/>
        <v>0</v>
      </c>
      <c r="DA185" s="13">
        <f t="shared" si="254"/>
        <v>0</v>
      </c>
      <c r="DB185" s="13">
        <f t="shared" si="255"/>
        <v>0</v>
      </c>
      <c r="DC185" s="13">
        <f t="shared" si="256"/>
        <v>0</v>
      </c>
      <c r="DD185" s="13">
        <f t="shared" si="289"/>
        <v>0</v>
      </c>
      <c r="DE185" s="13">
        <f t="shared" si="314"/>
        <v>0</v>
      </c>
      <c r="DF185" s="13">
        <f t="shared" si="315"/>
        <v>0</v>
      </c>
      <c r="DG185" s="13">
        <f t="shared" si="316"/>
        <v>0</v>
      </c>
      <c r="DH185" s="13">
        <f t="shared" si="317"/>
        <v>0</v>
      </c>
      <c r="DI185" s="13">
        <f t="shared" si="318"/>
        <v>0</v>
      </c>
      <c r="DJ185" s="13">
        <f t="shared" si="319"/>
        <v>0</v>
      </c>
      <c r="DK185" s="13">
        <f t="shared" si="320"/>
        <v>0</v>
      </c>
      <c r="DL185" s="2"/>
    </row>
    <row r="186" spans="1:116" ht="47.25" x14ac:dyDescent="0.25">
      <c r="A186" s="1" t="s">
        <v>218</v>
      </c>
      <c r="B186" s="11" t="s">
        <v>219</v>
      </c>
      <c r="C186" s="12" t="s">
        <v>133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10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13">
        <f t="shared" si="249"/>
        <v>0</v>
      </c>
      <c r="CW186" s="13">
        <f t="shared" si="250"/>
        <v>0</v>
      </c>
      <c r="CX186" s="13">
        <f t="shared" si="251"/>
        <v>0</v>
      </c>
      <c r="CY186" s="13">
        <f t="shared" si="252"/>
        <v>0</v>
      </c>
      <c r="CZ186" s="13">
        <f t="shared" si="253"/>
        <v>0</v>
      </c>
      <c r="DA186" s="13">
        <f t="shared" si="254"/>
        <v>0</v>
      </c>
      <c r="DB186" s="13">
        <f t="shared" si="255"/>
        <v>0</v>
      </c>
      <c r="DC186" s="13">
        <f t="shared" si="256"/>
        <v>0</v>
      </c>
      <c r="DD186" s="13">
        <f t="shared" si="289"/>
        <v>0</v>
      </c>
      <c r="DE186" s="13">
        <f t="shared" si="314"/>
        <v>0</v>
      </c>
      <c r="DF186" s="13">
        <f t="shared" si="315"/>
        <v>0</v>
      </c>
      <c r="DG186" s="13">
        <f t="shared" si="316"/>
        <v>0</v>
      </c>
      <c r="DH186" s="13">
        <f t="shared" si="317"/>
        <v>0</v>
      </c>
      <c r="DI186" s="13">
        <f t="shared" si="318"/>
        <v>0</v>
      </c>
      <c r="DJ186" s="13">
        <f t="shared" si="319"/>
        <v>0</v>
      </c>
      <c r="DK186" s="13">
        <f t="shared" si="320"/>
        <v>0</v>
      </c>
      <c r="DL186" s="2"/>
    </row>
    <row r="187" spans="1:116" ht="31.5" x14ac:dyDescent="0.25">
      <c r="A187" s="1" t="s">
        <v>220</v>
      </c>
      <c r="B187" s="11" t="s">
        <v>221</v>
      </c>
      <c r="C187" s="12" t="s">
        <v>133</v>
      </c>
      <c r="D187" s="13">
        <f>SUM(D188:D208)</f>
        <v>0</v>
      </c>
      <c r="E187" s="13">
        <f t="shared" ref="E187:BP187" si="321">SUM(E188:E208)</f>
        <v>0</v>
      </c>
      <c r="F187" s="13">
        <f t="shared" si="321"/>
        <v>0</v>
      </c>
      <c r="G187" s="13">
        <f t="shared" si="321"/>
        <v>0</v>
      </c>
      <c r="H187" s="13">
        <f t="shared" si="321"/>
        <v>0</v>
      </c>
      <c r="I187" s="13">
        <f t="shared" si="321"/>
        <v>0</v>
      </c>
      <c r="J187" s="13">
        <f t="shared" si="321"/>
        <v>0</v>
      </c>
      <c r="K187" s="13">
        <f t="shared" si="321"/>
        <v>0</v>
      </c>
      <c r="L187" s="13">
        <f t="shared" si="321"/>
        <v>0</v>
      </c>
      <c r="M187" s="13">
        <f t="shared" si="321"/>
        <v>0</v>
      </c>
      <c r="N187" s="13">
        <f t="shared" si="321"/>
        <v>0</v>
      </c>
      <c r="O187" s="13">
        <f t="shared" si="321"/>
        <v>0</v>
      </c>
      <c r="P187" s="13">
        <f t="shared" si="321"/>
        <v>0</v>
      </c>
      <c r="Q187" s="13">
        <f t="shared" si="321"/>
        <v>0</v>
      </c>
      <c r="R187" s="13">
        <f t="shared" si="321"/>
        <v>0</v>
      </c>
      <c r="S187" s="13">
        <f t="shared" si="321"/>
        <v>0</v>
      </c>
      <c r="T187" s="13">
        <f t="shared" si="321"/>
        <v>0.67</v>
      </c>
      <c r="U187" s="13">
        <f t="shared" si="321"/>
        <v>0</v>
      </c>
      <c r="V187" s="13">
        <f t="shared" si="321"/>
        <v>0.83499999999999996</v>
      </c>
      <c r="W187" s="13">
        <f t="shared" si="321"/>
        <v>0</v>
      </c>
      <c r="X187" s="13">
        <f t="shared" si="321"/>
        <v>0.14000000000000001</v>
      </c>
      <c r="Y187" s="13">
        <f t="shared" si="321"/>
        <v>0</v>
      </c>
      <c r="Z187" s="13">
        <f t="shared" si="321"/>
        <v>0</v>
      </c>
      <c r="AA187" s="13">
        <f t="shared" si="321"/>
        <v>0</v>
      </c>
      <c r="AB187" s="13">
        <f t="shared" si="321"/>
        <v>0.67</v>
      </c>
      <c r="AC187" s="13">
        <f t="shared" si="321"/>
        <v>0</v>
      </c>
      <c r="AD187" s="13">
        <f t="shared" si="321"/>
        <v>0.90399999999999991</v>
      </c>
      <c r="AE187" s="13">
        <f t="shared" si="321"/>
        <v>0</v>
      </c>
      <c r="AF187" s="13">
        <f t="shared" si="321"/>
        <v>0.14000000000000001</v>
      </c>
      <c r="AG187" s="13">
        <f t="shared" si="321"/>
        <v>0</v>
      </c>
      <c r="AH187" s="13">
        <f t="shared" si="321"/>
        <v>0</v>
      </c>
      <c r="AI187" s="13">
        <f t="shared" si="321"/>
        <v>0</v>
      </c>
      <c r="AJ187" s="13">
        <f t="shared" si="321"/>
        <v>0</v>
      </c>
      <c r="AK187" s="13">
        <f t="shared" si="321"/>
        <v>0</v>
      </c>
      <c r="AL187" s="13">
        <f t="shared" si="321"/>
        <v>1.462</v>
      </c>
      <c r="AM187" s="13">
        <f t="shared" si="321"/>
        <v>0</v>
      </c>
      <c r="AN187" s="13">
        <f t="shared" si="321"/>
        <v>0.52300000000000002</v>
      </c>
      <c r="AO187" s="13">
        <f t="shared" si="321"/>
        <v>0</v>
      </c>
      <c r="AP187" s="13">
        <f t="shared" si="321"/>
        <v>0</v>
      </c>
      <c r="AQ187" s="13">
        <f t="shared" si="321"/>
        <v>0</v>
      </c>
      <c r="AR187" s="13">
        <f t="shared" si="321"/>
        <v>0</v>
      </c>
      <c r="AS187" s="13">
        <f t="shared" si="321"/>
        <v>0</v>
      </c>
      <c r="AT187" s="13">
        <f t="shared" si="321"/>
        <v>1.462</v>
      </c>
      <c r="AU187" s="13">
        <f t="shared" si="321"/>
        <v>0</v>
      </c>
      <c r="AV187" s="13">
        <f t="shared" si="321"/>
        <v>0.46899999999999997</v>
      </c>
      <c r="AW187" s="13">
        <f t="shared" si="321"/>
        <v>0</v>
      </c>
      <c r="AX187" s="13">
        <f t="shared" si="321"/>
        <v>0</v>
      </c>
      <c r="AY187" s="13">
        <f t="shared" si="321"/>
        <v>0</v>
      </c>
      <c r="AZ187" s="13">
        <f t="shared" si="321"/>
        <v>2.0299999999999998</v>
      </c>
      <c r="BA187" s="13">
        <f t="shared" si="321"/>
        <v>0</v>
      </c>
      <c r="BB187" s="13">
        <f t="shared" si="321"/>
        <v>5.4909999999999997</v>
      </c>
      <c r="BC187" s="13">
        <f t="shared" si="321"/>
        <v>0</v>
      </c>
      <c r="BD187" s="13">
        <f t="shared" si="321"/>
        <v>2.78</v>
      </c>
      <c r="BE187" s="13">
        <f t="shared" si="321"/>
        <v>0</v>
      </c>
      <c r="BF187" s="13">
        <f t="shared" si="321"/>
        <v>0</v>
      </c>
      <c r="BG187" s="13">
        <f t="shared" si="321"/>
        <v>0</v>
      </c>
      <c r="BH187" s="13">
        <f t="shared" si="321"/>
        <v>2.0299999999999998</v>
      </c>
      <c r="BI187" s="13">
        <f t="shared" si="321"/>
        <v>0</v>
      </c>
      <c r="BJ187" s="13">
        <f t="shared" si="321"/>
        <v>3.0740000000000003</v>
      </c>
      <c r="BK187" s="13">
        <f t="shared" si="321"/>
        <v>0</v>
      </c>
      <c r="BL187" s="13">
        <f t="shared" si="321"/>
        <v>0.18</v>
      </c>
      <c r="BM187" s="13">
        <f t="shared" si="321"/>
        <v>0</v>
      </c>
      <c r="BN187" s="17">
        <f t="shared" si="321"/>
        <v>0</v>
      </c>
      <c r="BO187" s="13">
        <f t="shared" si="321"/>
        <v>0</v>
      </c>
      <c r="BP187" s="13">
        <f t="shared" si="321"/>
        <v>0</v>
      </c>
      <c r="BQ187" s="13">
        <f t="shared" ref="BQ187:DK187" si="322">SUM(BQ188:BQ208)</f>
        <v>0</v>
      </c>
      <c r="BR187" s="13">
        <f t="shared" si="322"/>
        <v>0</v>
      </c>
      <c r="BS187" s="13">
        <f t="shared" si="322"/>
        <v>0</v>
      </c>
      <c r="BT187" s="13">
        <f t="shared" si="322"/>
        <v>0</v>
      </c>
      <c r="BU187" s="13">
        <f t="shared" si="322"/>
        <v>0</v>
      </c>
      <c r="BV187" s="13">
        <f t="shared" si="322"/>
        <v>0</v>
      </c>
      <c r="BW187" s="13">
        <f t="shared" si="322"/>
        <v>0</v>
      </c>
      <c r="BX187" s="13">
        <f t="shared" si="322"/>
        <v>0</v>
      </c>
      <c r="BY187" s="13">
        <f t="shared" si="322"/>
        <v>0</v>
      </c>
      <c r="BZ187" s="13">
        <f t="shared" si="322"/>
        <v>1.2150000000000001</v>
      </c>
      <c r="CA187" s="13">
        <f t="shared" si="322"/>
        <v>0</v>
      </c>
      <c r="CB187" s="13">
        <f t="shared" si="322"/>
        <v>2.78</v>
      </c>
      <c r="CC187" s="13">
        <f t="shared" si="322"/>
        <v>0</v>
      </c>
      <c r="CD187" s="13">
        <f t="shared" si="322"/>
        <v>0</v>
      </c>
      <c r="CE187" s="13">
        <f t="shared" si="322"/>
        <v>0</v>
      </c>
      <c r="CF187" s="13">
        <f t="shared" si="322"/>
        <v>0</v>
      </c>
      <c r="CG187" s="13">
        <f t="shared" si="322"/>
        <v>0</v>
      </c>
      <c r="CH187" s="13">
        <f t="shared" si="322"/>
        <v>0</v>
      </c>
      <c r="CI187" s="13">
        <f t="shared" si="322"/>
        <v>0</v>
      </c>
      <c r="CJ187" s="13">
        <f t="shared" si="322"/>
        <v>0</v>
      </c>
      <c r="CK187" s="13">
        <f t="shared" si="322"/>
        <v>0</v>
      </c>
      <c r="CL187" s="13">
        <f t="shared" si="322"/>
        <v>0</v>
      </c>
      <c r="CM187" s="13">
        <f t="shared" si="322"/>
        <v>0</v>
      </c>
      <c r="CN187" s="13">
        <f t="shared" si="322"/>
        <v>0</v>
      </c>
      <c r="CO187" s="13">
        <f t="shared" si="322"/>
        <v>0</v>
      </c>
      <c r="CP187" s="13">
        <f t="shared" si="322"/>
        <v>0</v>
      </c>
      <c r="CQ187" s="13">
        <f t="shared" si="322"/>
        <v>0</v>
      </c>
      <c r="CR187" s="13">
        <f t="shared" si="322"/>
        <v>0</v>
      </c>
      <c r="CS187" s="13">
        <f t="shared" si="322"/>
        <v>0</v>
      </c>
      <c r="CT187" s="13">
        <f t="shared" si="322"/>
        <v>0</v>
      </c>
      <c r="CU187" s="13">
        <f t="shared" si="322"/>
        <v>0</v>
      </c>
      <c r="CV187" s="13">
        <f t="shared" si="322"/>
        <v>2.6999999999999997</v>
      </c>
      <c r="CW187" s="13">
        <f t="shared" si="322"/>
        <v>0</v>
      </c>
      <c r="CX187" s="13">
        <f t="shared" si="322"/>
        <v>7.788000000000002</v>
      </c>
      <c r="CY187" s="13">
        <f t="shared" si="322"/>
        <v>0</v>
      </c>
      <c r="CZ187" s="13">
        <f t="shared" si="322"/>
        <v>3.4429999999999996</v>
      </c>
      <c r="DA187" s="13">
        <f t="shared" si="322"/>
        <v>0</v>
      </c>
      <c r="DB187" s="13">
        <f t="shared" si="322"/>
        <v>0</v>
      </c>
      <c r="DC187" s="13">
        <f t="shared" si="322"/>
        <v>0</v>
      </c>
      <c r="DD187" s="13">
        <f t="shared" si="322"/>
        <v>2.6999999999999997</v>
      </c>
      <c r="DE187" s="13">
        <f t="shared" si="322"/>
        <v>0</v>
      </c>
      <c r="DF187" s="13">
        <f t="shared" si="322"/>
        <v>6.6549999999999994</v>
      </c>
      <c r="DG187" s="13">
        <f t="shared" si="322"/>
        <v>0</v>
      </c>
      <c r="DH187" s="13">
        <f t="shared" si="322"/>
        <v>3.569</v>
      </c>
      <c r="DI187" s="13">
        <f t="shared" si="322"/>
        <v>0</v>
      </c>
      <c r="DJ187" s="13">
        <f t="shared" si="322"/>
        <v>0</v>
      </c>
      <c r="DK187" s="13">
        <f t="shared" si="322"/>
        <v>0</v>
      </c>
      <c r="DL187" s="2"/>
    </row>
    <row r="188" spans="1:116" ht="63" x14ac:dyDescent="0.25">
      <c r="A188" s="1" t="s">
        <v>117</v>
      </c>
      <c r="B188" s="5" t="str">
        <f>[1]Лист1!B190</f>
        <v>Строительство РП с. Красноусольский Гафурийского района РБ (2 Этап - Строительство ВЛ-10кВ для электроснабжения проектируемой РП, 2022г.)</v>
      </c>
      <c r="C188" s="6" t="str">
        <f>[1]Лист1!C190</f>
        <v>M_ГИП_12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10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13">
        <f>SUM(T188,AJ188,AZ188,BP188,CF188,)</f>
        <v>0</v>
      </c>
      <c r="CW188" s="13">
        <f t="shared" ref="CW188:CW198" si="323">SUM(U188,AK188,BA188,BQ188,CG188,)</f>
        <v>0</v>
      </c>
      <c r="CX188" s="13">
        <f t="shared" ref="CX188:CX198" si="324">SUM(V188,AL188,BB188,BR188,CH188,)</f>
        <v>0</v>
      </c>
      <c r="CY188" s="13">
        <f t="shared" ref="CY188:CY198" si="325">SUM(W188,AM188,BC188,BS188,CI188,)</f>
        <v>0</v>
      </c>
      <c r="CZ188" s="13">
        <f t="shared" ref="CZ188:CZ198" si="326">SUM(X188,AN188,BD188,BT188,CJ188,)</f>
        <v>0</v>
      </c>
      <c r="DA188" s="13">
        <f t="shared" ref="DA188:DA198" si="327">SUM(Y188,AO188,BE188,BU188,CK188,)</f>
        <v>0</v>
      </c>
      <c r="DB188" s="13">
        <f t="shared" ref="DB188:DB198" si="328">SUM(Z188,AP188,BF188,BV188,CL188,)</f>
        <v>0</v>
      </c>
      <c r="DC188" s="13">
        <f t="shared" ref="DC188:DC198" si="329">SUM(AA188,AQ188,BG188,BW188,CM188,)</f>
        <v>0</v>
      </c>
      <c r="DD188" s="13">
        <f t="shared" ref="DD188:DD198" si="330">SUM(AB188,AR188,BH188,BX188,CN188,)</f>
        <v>0</v>
      </c>
      <c r="DE188" s="13">
        <f t="shared" ref="DE188:DE198" si="331">SUM(AC188,AS188,BI188,BY188,CO188,)</f>
        <v>0</v>
      </c>
      <c r="DF188" s="13">
        <f t="shared" ref="DF188:DF198" si="332">SUM(AD188,AT188,BJ188,BZ188,CP188,)</f>
        <v>0</v>
      </c>
      <c r="DG188" s="13">
        <f t="shared" ref="DG188:DG198" si="333">SUM(AE188,AU188,BK188,CA188,CQ188,)</f>
        <v>0</v>
      </c>
      <c r="DH188" s="13">
        <f t="shared" ref="DH188:DH198" si="334">SUM(AF188,AV188,BL188,CB188,CR188,)</f>
        <v>0</v>
      </c>
      <c r="DI188" s="13">
        <f t="shared" ref="DI188:DI198" si="335">SUM(AG188,AW188,BM188,CC188,CS188,)</f>
        <v>0</v>
      </c>
      <c r="DJ188" s="13">
        <f t="shared" ref="DJ188:DJ198" si="336">SUM(AH188,AX188,BN188,CD188,CT188,)</f>
        <v>0</v>
      </c>
      <c r="DK188" s="9">
        <v>0</v>
      </c>
      <c r="DL188" s="2"/>
    </row>
    <row r="189" spans="1:116" ht="63" x14ac:dyDescent="0.25">
      <c r="A189" s="1" t="s">
        <v>118</v>
      </c>
      <c r="B189" s="5" t="str">
        <f>[1]Лист1!B191</f>
        <v xml:space="preserve">Строительство ВЛ-10кВ, ВЛ-0,4кВ, ТП-160кВА для электроснабжения детского сада в с. Новобелокатай Белокатайского района РБ (2 Этап - Строительно-монтажные работы 2022г.) </v>
      </c>
      <c r="C189" s="6" t="str">
        <f>[1]Лист1!C191</f>
        <v>M_ГИП_13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10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13">
        <f t="shared" ref="CV189:CV198" si="337">SUM(T189,AJ189,AZ189,BP189,CF189,)</f>
        <v>0</v>
      </c>
      <c r="CW189" s="13">
        <f t="shared" si="323"/>
        <v>0</v>
      </c>
      <c r="CX189" s="13">
        <f t="shared" si="324"/>
        <v>0</v>
      </c>
      <c r="CY189" s="13">
        <f t="shared" si="325"/>
        <v>0</v>
      </c>
      <c r="CZ189" s="13">
        <f t="shared" si="326"/>
        <v>0</v>
      </c>
      <c r="DA189" s="13">
        <f t="shared" si="327"/>
        <v>0</v>
      </c>
      <c r="DB189" s="13">
        <f t="shared" si="328"/>
        <v>0</v>
      </c>
      <c r="DC189" s="13">
        <f t="shared" si="329"/>
        <v>0</v>
      </c>
      <c r="DD189" s="13">
        <f t="shared" si="330"/>
        <v>0</v>
      </c>
      <c r="DE189" s="13">
        <f t="shared" si="331"/>
        <v>0</v>
      </c>
      <c r="DF189" s="13">
        <f t="shared" si="332"/>
        <v>0</v>
      </c>
      <c r="DG189" s="13">
        <f t="shared" si="333"/>
        <v>0</v>
      </c>
      <c r="DH189" s="13">
        <f t="shared" si="334"/>
        <v>0</v>
      </c>
      <c r="DI189" s="13">
        <f t="shared" si="335"/>
        <v>0</v>
      </c>
      <c r="DJ189" s="13">
        <f t="shared" si="336"/>
        <v>0</v>
      </c>
      <c r="DK189" s="9">
        <v>0</v>
      </c>
      <c r="DL189" s="2"/>
    </row>
    <row r="190" spans="1:116" ht="47.25" x14ac:dyDescent="0.25">
      <c r="A190" s="1" t="s">
        <v>119</v>
      </c>
      <c r="B190" s="15" t="str">
        <f>[1]Лист1!B192</f>
        <v>Строительство КЛ-6кВ Л-5044 Ф-11 ПС "ЗЖБК" г. Мелеуз Мелеузовского района РБ (прокладка резервного кабеля 0,14км)</v>
      </c>
      <c r="C190" s="16" t="str">
        <f>[1]Лист1!C192</f>
        <v>M_ГИП_5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0.14000000000000001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0.14000000000000001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10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13">
        <f t="shared" si="337"/>
        <v>0</v>
      </c>
      <c r="CW190" s="13">
        <f t="shared" si="323"/>
        <v>0</v>
      </c>
      <c r="CX190" s="13">
        <f t="shared" si="324"/>
        <v>0</v>
      </c>
      <c r="CY190" s="13">
        <f t="shared" si="325"/>
        <v>0</v>
      </c>
      <c r="CZ190" s="13">
        <f t="shared" si="326"/>
        <v>0.14000000000000001</v>
      </c>
      <c r="DA190" s="13">
        <f t="shared" si="327"/>
        <v>0</v>
      </c>
      <c r="DB190" s="13">
        <f t="shared" si="328"/>
        <v>0</v>
      </c>
      <c r="DC190" s="13">
        <f t="shared" si="329"/>
        <v>0</v>
      </c>
      <c r="DD190" s="13">
        <f t="shared" si="330"/>
        <v>0</v>
      </c>
      <c r="DE190" s="13">
        <f t="shared" si="331"/>
        <v>0</v>
      </c>
      <c r="DF190" s="13">
        <f t="shared" si="332"/>
        <v>0</v>
      </c>
      <c r="DG190" s="13">
        <f t="shared" si="333"/>
        <v>0</v>
      </c>
      <c r="DH190" s="13">
        <f t="shared" si="334"/>
        <v>0.14000000000000001</v>
      </c>
      <c r="DI190" s="13">
        <f t="shared" si="335"/>
        <v>0</v>
      </c>
      <c r="DJ190" s="13">
        <f t="shared" si="336"/>
        <v>0</v>
      </c>
      <c r="DK190" s="9">
        <f t="shared" ref="DK190" si="338">AI190</f>
        <v>0</v>
      </c>
      <c r="DL190" s="2"/>
    </row>
    <row r="191" spans="1:116" ht="46.5" customHeight="1" x14ac:dyDescent="0.25">
      <c r="A191" s="1" t="s">
        <v>120</v>
      </c>
      <c r="B191" s="15" t="str">
        <f>[1]Лист1!B193</f>
        <v>Строительство ВЛ-0,4кВ, установка двух ТП-160кВА с. Старосубхангулово  Бурзянского района РБ (ВЛ-0,4кВ 0,396км)</v>
      </c>
      <c r="C191" s="16" t="str">
        <f>[1]Лист1!C193</f>
        <v>M_ГИП_46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0.32</v>
      </c>
      <c r="U191" s="9">
        <v>0</v>
      </c>
      <c r="V191" s="9">
        <v>0.39600000000000002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0.32</v>
      </c>
      <c r="AC191" s="9">
        <v>0</v>
      </c>
      <c r="AD191" s="9">
        <v>0.39600000000000002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10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13">
        <f t="shared" si="337"/>
        <v>0.32</v>
      </c>
      <c r="CW191" s="13">
        <f t="shared" si="323"/>
        <v>0</v>
      </c>
      <c r="CX191" s="13">
        <f t="shared" si="324"/>
        <v>0.39600000000000002</v>
      </c>
      <c r="CY191" s="13">
        <f t="shared" si="325"/>
        <v>0</v>
      </c>
      <c r="CZ191" s="13">
        <f t="shared" si="326"/>
        <v>0</v>
      </c>
      <c r="DA191" s="13">
        <f t="shared" si="327"/>
        <v>0</v>
      </c>
      <c r="DB191" s="13">
        <f t="shared" si="328"/>
        <v>0</v>
      </c>
      <c r="DC191" s="13">
        <f t="shared" si="329"/>
        <v>0</v>
      </c>
      <c r="DD191" s="13">
        <f t="shared" si="330"/>
        <v>0.32</v>
      </c>
      <c r="DE191" s="13">
        <f t="shared" si="331"/>
        <v>0</v>
      </c>
      <c r="DF191" s="13">
        <f t="shared" si="332"/>
        <v>0.39600000000000002</v>
      </c>
      <c r="DG191" s="13">
        <f t="shared" si="333"/>
        <v>0</v>
      </c>
      <c r="DH191" s="13">
        <f t="shared" si="334"/>
        <v>0</v>
      </c>
      <c r="DI191" s="13">
        <f t="shared" si="335"/>
        <v>0</v>
      </c>
      <c r="DJ191" s="13">
        <f t="shared" si="336"/>
        <v>0</v>
      </c>
      <c r="DK191" s="9">
        <f t="shared" ref="DK191:DK194" si="339">AI191</f>
        <v>0</v>
      </c>
      <c r="DL191" s="2"/>
    </row>
    <row r="192" spans="1:116" ht="47.25" x14ac:dyDescent="0.25">
      <c r="A192" s="1" t="s">
        <v>121</v>
      </c>
      <c r="B192" s="15" t="str">
        <f>[1]Лист1!B194</f>
        <v>Строительство ВЛ-0,4кВ Л-4 ТП-2593 с. Санатория Глуховского Белебеевского района РБ (ВЛ-0,4кВ 0,220 км)</v>
      </c>
      <c r="C192" s="16" t="str">
        <f>[1]Лист1!C194</f>
        <v>M_ГИП_47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0.22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0.22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10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13">
        <f t="shared" si="337"/>
        <v>0</v>
      </c>
      <c r="CW192" s="13">
        <f t="shared" si="323"/>
        <v>0</v>
      </c>
      <c r="CX192" s="13">
        <f t="shared" si="324"/>
        <v>0.22</v>
      </c>
      <c r="CY192" s="13">
        <f t="shared" si="325"/>
        <v>0</v>
      </c>
      <c r="CZ192" s="13">
        <f t="shared" si="326"/>
        <v>0</v>
      </c>
      <c r="DA192" s="13">
        <f t="shared" si="327"/>
        <v>0</v>
      </c>
      <c r="DB192" s="13">
        <f t="shared" si="328"/>
        <v>0</v>
      </c>
      <c r="DC192" s="13">
        <f t="shared" si="329"/>
        <v>0</v>
      </c>
      <c r="DD192" s="13">
        <f t="shared" si="330"/>
        <v>0</v>
      </c>
      <c r="DE192" s="13">
        <f t="shared" si="331"/>
        <v>0</v>
      </c>
      <c r="DF192" s="13">
        <f t="shared" si="332"/>
        <v>0.22</v>
      </c>
      <c r="DG192" s="13">
        <f t="shared" si="333"/>
        <v>0</v>
      </c>
      <c r="DH192" s="13">
        <f t="shared" si="334"/>
        <v>0</v>
      </c>
      <c r="DI192" s="13">
        <f t="shared" si="335"/>
        <v>0</v>
      </c>
      <c r="DJ192" s="13">
        <f t="shared" si="336"/>
        <v>0</v>
      </c>
      <c r="DK192" s="9">
        <f t="shared" si="339"/>
        <v>0</v>
      </c>
      <c r="DL192" s="2"/>
    </row>
    <row r="193" spans="1:116" ht="63" x14ac:dyDescent="0.25">
      <c r="A193" s="1" t="s">
        <v>122</v>
      </c>
      <c r="B193" s="15" t="str">
        <f>[1]Лист1!B195</f>
        <v>Строительство ВЛ-10кВ, ВЛ-0,4кВ, установка ТП-250кВА для электроснабжения СНТ "Родник" Иглинского района РБ (ВЛ-10кВ 0,015 км, ВЛ-0,4кВ 0,174 км)</v>
      </c>
      <c r="C193" s="16" t="str">
        <f>[1]Лист1!C195</f>
        <v>M_ГИП_48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0.25</v>
      </c>
      <c r="U193" s="9">
        <v>0</v>
      </c>
      <c r="V193" s="9">
        <v>0.189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0.25</v>
      </c>
      <c r="AC193" s="9">
        <v>0</v>
      </c>
      <c r="AD193" s="9">
        <v>0.189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10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13">
        <f t="shared" si="337"/>
        <v>0.25</v>
      </c>
      <c r="CW193" s="13">
        <f t="shared" si="323"/>
        <v>0</v>
      </c>
      <c r="CX193" s="13">
        <f t="shared" si="324"/>
        <v>0.189</v>
      </c>
      <c r="CY193" s="13">
        <f t="shared" si="325"/>
        <v>0</v>
      </c>
      <c r="CZ193" s="13">
        <f t="shared" si="326"/>
        <v>0</v>
      </c>
      <c r="DA193" s="13">
        <f t="shared" si="327"/>
        <v>0</v>
      </c>
      <c r="DB193" s="13">
        <f t="shared" si="328"/>
        <v>0</v>
      </c>
      <c r="DC193" s="13">
        <f t="shared" si="329"/>
        <v>0</v>
      </c>
      <c r="DD193" s="13">
        <f t="shared" si="330"/>
        <v>0.25</v>
      </c>
      <c r="DE193" s="13">
        <f t="shared" si="331"/>
        <v>0</v>
      </c>
      <c r="DF193" s="13">
        <f t="shared" si="332"/>
        <v>0.189</v>
      </c>
      <c r="DG193" s="13">
        <f t="shared" si="333"/>
        <v>0</v>
      </c>
      <c r="DH193" s="13">
        <f t="shared" si="334"/>
        <v>0</v>
      </c>
      <c r="DI193" s="13">
        <f t="shared" si="335"/>
        <v>0</v>
      </c>
      <c r="DJ193" s="13">
        <f t="shared" si="336"/>
        <v>0</v>
      </c>
      <c r="DK193" s="9">
        <f t="shared" si="339"/>
        <v>0</v>
      </c>
      <c r="DL193" s="2"/>
    </row>
    <row r="194" spans="1:116" ht="94.5" x14ac:dyDescent="0.25">
      <c r="A194" s="1" t="s">
        <v>123</v>
      </c>
      <c r="B194" s="15" t="str">
        <f>[1]Лист1!B196</f>
        <v>Строительство электрической заправки  с. Красноусольский Гафурийского района РБ (распоряжение Правительства РФ от 27 ноября 2021 года № 3363-р, распоряжение Правительства РФ от 09 июня 2020 года № 1523-р) (1 Этап - Проектно-изыскательские работы 2022г.)</v>
      </c>
      <c r="C194" s="16" t="str">
        <f>[1]Лист1!C196</f>
        <v>M_ГИП_50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10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13">
        <f t="shared" si="337"/>
        <v>0</v>
      </c>
      <c r="CW194" s="13">
        <f t="shared" si="323"/>
        <v>0</v>
      </c>
      <c r="CX194" s="13">
        <f t="shared" si="324"/>
        <v>0</v>
      </c>
      <c r="CY194" s="13">
        <f t="shared" si="325"/>
        <v>0</v>
      </c>
      <c r="CZ194" s="13">
        <f t="shared" si="326"/>
        <v>0</v>
      </c>
      <c r="DA194" s="13">
        <f t="shared" si="327"/>
        <v>0</v>
      </c>
      <c r="DB194" s="13">
        <f t="shared" si="328"/>
        <v>0</v>
      </c>
      <c r="DC194" s="13">
        <f t="shared" si="329"/>
        <v>0</v>
      </c>
      <c r="DD194" s="13">
        <f t="shared" si="330"/>
        <v>0</v>
      </c>
      <c r="DE194" s="13">
        <f t="shared" si="331"/>
        <v>0</v>
      </c>
      <c r="DF194" s="13">
        <f t="shared" si="332"/>
        <v>0</v>
      </c>
      <c r="DG194" s="13">
        <f t="shared" si="333"/>
        <v>0</v>
      </c>
      <c r="DH194" s="13">
        <f t="shared" si="334"/>
        <v>0</v>
      </c>
      <c r="DI194" s="13">
        <f t="shared" si="335"/>
        <v>0</v>
      </c>
      <c r="DJ194" s="13">
        <f t="shared" si="336"/>
        <v>0</v>
      </c>
      <c r="DK194" s="9">
        <f t="shared" si="339"/>
        <v>0</v>
      </c>
      <c r="DL194" s="2"/>
    </row>
    <row r="195" spans="1:116" ht="63" x14ac:dyDescent="0.25">
      <c r="A195" s="1" t="s">
        <v>124</v>
      </c>
      <c r="B195" s="15" t="str">
        <f>[1]Лист1!B197</f>
        <v xml:space="preserve">Строительство ВЛ-10кВ, установка доп. ТП-100кВА с. Магинск Караидельского района РБ (ВЛ-10кВ 0,03км, перевод нагрузки на новое ТП-100кВА) </v>
      </c>
      <c r="C195" s="16" t="str">
        <f>[1]Лист1!C197</f>
        <v>M_ГИП_20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0.1</v>
      </c>
      <c r="U195" s="9">
        <v>0</v>
      </c>
      <c r="V195" s="9">
        <v>0.03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0.1</v>
      </c>
      <c r="AC195" s="9">
        <v>0</v>
      </c>
      <c r="AD195" s="9">
        <v>9.9000000000000005E-2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10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13">
        <f t="shared" si="337"/>
        <v>0.1</v>
      </c>
      <c r="CW195" s="13">
        <f t="shared" si="323"/>
        <v>0</v>
      </c>
      <c r="CX195" s="13">
        <f t="shared" si="324"/>
        <v>0.03</v>
      </c>
      <c r="CY195" s="13">
        <f t="shared" si="325"/>
        <v>0</v>
      </c>
      <c r="CZ195" s="13">
        <f t="shared" si="326"/>
        <v>0</v>
      </c>
      <c r="DA195" s="13">
        <f t="shared" si="327"/>
        <v>0</v>
      </c>
      <c r="DB195" s="13">
        <f t="shared" si="328"/>
        <v>0</v>
      </c>
      <c r="DC195" s="13">
        <f t="shared" si="329"/>
        <v>0</v>
      </c>
      <c r="DD195" s="13">
        <f t="shared" si="330"/>
        <v>0.1</v>
      </c>
      <c r="DE195" s="13">
        <f t="shared" si="331"/>
        <v>0</v>
      </c>
      <c r="DF195" s="13">
        <f t="shared" si="332"/>
        <v>9.9000000000000005E-2</v>
      </c>
      <c r="DG195" s="13">
        <f t="shared" si="333"/>
        <v>0</v>
      </c>
      <c r="DH195" s="13">
        <f t="shared" si="334"/>
        <v>0</v>
      </c>
      <c r="DI195" s="13">
        <f t="shared" si="335"/>
        <v>0</v>
      </c>
      <c r="DJ195" s="13">
        <f t="shared" si="336"/>
        <v>0</v>
      </c>
      <c r="DK195" s="9"/>
      <c r="DL195" s="2"/>
    </row>
    <row r="196" spans="1:116" ht="31.5" x14ac:dyDescent="0.25">
      <c r="A196" s="1" t="s">
        <v>125</v>
      </c>
      <c r="B196" s="35" t="s">
        <v>326</v>
      </c>
      <c r="C196" s="6" t="str">
        <f>[1]Лист1!C198</f>
        <v>ЭN_ГИП_18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0.6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0.2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13">
        <f t="shared" si="337"/>
        <v>0</v>
      </c>
      <c r="CW196" s="13">
        <f t="shared" si="323"/>
        <v>0</v>
      </c>
      <c r="CX196" s="13">
        <f t="shared" si="324"/>
        <v>0.6</v>
      </c>
      <c r="CY196" s="13">
        <f t="shared" si="325"/>
        <v>0</v>
      </c>
      <c r="CZ196" s="13">
        <f t="shared" si="326"/>
        <v>0</v>
      </c>
      <c r="DA196" s="13">
        <f t="shared" si="327"/>
        <v>0</v>
      </c>
      <c r="DB196" s="13">
        <f t="shared" si="328"/>
        <v>0</v>
      </c>
      <c r="DC196" s="13">
        <f t="shared" si="329"/>
        <v>0</v>
      </c>
      <c r="DD196" s="13">
        <f t="shared" si="330"/>
        <v>0</v>
      </c>
      <c r="DE196" s="13">
        <f t="shared" si="331"/>
        <v>0</v>
      </c>
      <c r="DF196" s="13">
        <f t="shared" si="332"/>
        <v>0.2</v>
      </c>
      <c r="DG196" s="13">
        <f t="shared" si="333"/>
        <v>0</v>
      </c>
      <c r="DH196" s="13">
        <f t="shared" si="334"/>
        <v>0</v>
      </c>
      <c r="DI196" s="13">
        <f t="shared" si="335"/>
        <v>0</v>
      </c>
      <c r="DJ196" s="13">
        <f t="shared" si="336"/>
        <v>0</v>
      </c>
      <c r="DK196" s="9">
        <v>0</v>
      </c>
      <c r="DL196" s="2"/>
    </row>
    <row r="197" spans="1:116" ht="47.25" x14ac:dyDescent="0.25">
      <c r="A197" s="1" t="s">
        <v>126</v>
      </c>
      <c r="B197" s="5" t="str">
        <f>[1]Лист1!B199</f>
        <v>Строительство ВКЛ-10кВ в СНТ "Родник " Иглинского района РБ (КЛ-10кВ 0,523км, ВЛ-10кВ 1,462км)</v>
      </c>
      <c r="C197" s="6" t="str">
        <f>[1]Лист1!C199</f>
        <v>N_ГИП_19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1.462</v>
      </c>
      <c r="AM197" s="9">
        <v>0</v>
      </c>
      <c r="AN197" s="9">
        <v>0.52300000000000002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1.462</v>
      </c>
      <c r="AU197" s="9">
        <v>0</v>
      </c>
      <c r="AV197" s="9">
        <v>0.46899999999999997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13">
        <f t="shared" si="337"/>
        <v>0</v>
      </c>
      <c r="CW197" s="13">
        <f t="shared" si="323"/>
        <v>0</v>
      </c>
      <c r="CX197" s="13">
        <f t="shared" si="324"/>
        <v>1.462</v>
      </c>
      <c r="CY197" s="13">
        <f t="shared" si="325"/>
        <v>0</v>
      </c>
      <c r="CZ197" s="13">
        <f t="shared" si="326"/>
        <v>0.52300000000000002</v>
      </c>
      <c r="DA197" s="13">
        <f t="shared" si="327"/>
        <v>0</v>
      </c>
      <c r="DB197" s="13">
        <f t="shared" si="328"/>
        <v>0</v>
      </c>
      <c r="DC197" s="13">
        <f t="shared" si="329"/>
        <v>0</v>
      </c>
      <c r="DD197" s="13">
        <f t="shared" si="330"/>
        <v>0</v>
      </c>
      <c r="DE197" s="13">
        <f t="shared" si="331"/>
        <v>0</v>
      </c>
      <c r="DF197" s="13">
        <f t="shared" si="332"/>
        <v>1.462</v>
      </c>
      <c r="DG197" s="13">
        <f t="shared" si="333"/>
        <v>0</v>
      </c>
      <c r="DH197" s="13">
        <f t="shared" si="334"/>
        <v>0.46899999999999997</v>
      </c>
      <c r="DI197" s="13">
        <f t="shared" si="335"/>
        <v>0</v>
      </c>
      <c r="DJ197" s="13">
        <f t="shared" si="336"/>
        <v>0</v>
      </c>
      <c r="DK197" s="9">
        <v>0</v>
      </c>
      <c r="DL197" s="2"/>
    </row>
    <row r="198" spans="1:116" ht="47.25" x14ac:dyDescent="0.25">
      <c r="A198" s="1" t="s">
        <v>127</v>
      </c>
      <c r="B198" s="33" t="s">
        <v>327</v>
      </c>
      <c r="C198" s="6" t="str">
        <f>[1]Лист1!C200</f>
        <v>N_ГИП_20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0.25</v>
      </c>
      <c r="BA198" s="9">
        <v>0</v>
      </c>
      <c r="BB198" s="9">
        <v>0.114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0.25</v>
      </c>
      <c r="BI198" s="9">
        <v>0</v>
      </c>
      <c r="BJ198" s="9">
        <v>0.114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13">
        <f t="shared" si="337"/>
        <v>0.25</v>
      </c>
      <c r="CW198" s="13">
        <f t="shared" si="323"/>
        <v>0</v>
      </c>
      <c r="CX198" s="13">
        <f t="shared" si="324"/>
        <v>0.114</v>
      </c>
      <c r="CY198" s="13">
        <f t="shared" si="325"/>
        <v>0</v>
      </c>
      <c r="CZ198" s="13">
        <f t="shared" si="326"/>
        <v>0</v>
      </c>
      <c r="DA198" s="13">
        <f t="shared" si="327"/>
        <v>0</v>
      </c>
      <c r="DB198" s="13">
        <f t="shared" si="328"/>
        <v>0</v>
      </c>
      <c r="DC198" s="13">
        <f t="shared" si="329"/>
        <v>0</v>
      </c>
      <c r="DD198" s="13">
        <f t="shared" si="330"/>
        <v>0.25</v>
      </c>
      <c r="DE198" s="13">
        <f t="shared" si="331"/>
        <v>0</v>
      </c>
      <c r="DF198" s="13">
        <f t="shared" si="332"/>
        <v>0.114</v>
      </c>
      <c r="DG198" s="13">
        <f t="shared" si="333"/>
        <v>0</v>
      </c>
      <c r="DH198" s="13">
        <f t="shared" si="334"/>
        <v>0</v>
      </c>
      <c r="DI198" s="13">
        <f t="shared" si="335"/>
        <v>0</v>
      </c>
      <c r="DJ198" s="13">
        <f t="shared" si="336"/>
        <v>0</v>
      </c>
      <c r="DK198" s="9">
        <v>0</v>
      </c>
      <c r="DL198" s="2"/>
    </row>
    <row r="199" spans="1:116" ht="47.25" x14ac:dyDescent="0.25">
      <c r="A199" s="1" t="s">
        <v>128</v>
      </c>
      <c r="B199" s="7" t="s">
        <v>328</v>
      </c>
      <c r="C199" s="29" t="s">
        <v>329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0.55000000000000004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0.18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13">
        <f t="shared" ref="CV199:CV219" si="340">SUM(T199,AJ199,AZ199,BP199,CF199,)</f>
        <v>0</v>
      </c>
      <c r="CW199" s="13">
        <f t="shared" ref="CW199:CW219" si="341">SUM(U199,AK199,BA199,BQ199,CG199,)</f>
        <v>0</v>
      </c>
      <c r="CX199" s="13">
        <f t="shared" ref="CX199:CX219" si="342">SUM(V199,AL199,BB199,BR199,CH199,)</f>
        <v>0.55000000000000004</v>
      </c>
      <c r="CY199" s="13">
        <f t="shared" ref="CY199:CY219" si="343">SUM(W199,AM199,BC199,BS199,CI199,)</f>
        <v>0</v>
      </c>
      <c r="CZ199" s="13">
        <f t="shared" ref="CZ199:CZ219" si="344">SUM(X199,AN199,BD199,BT199,CJ199,)</f>
        <v>0</v>
      </c>
      <c r="DA199" s="13">
        <f t="shared" ref="DA199:DA219" si="345">SUM(Y199,AO199,BE199,BU199,CK199,)</f>
        <v>0</v>
      </c>
      <c r="DB199" s="13">
        <f t="shared" ref="DB199:DB219" si="346">SUM(Z199,AP199,BF199,BV199,CL199,)</f>
        <v>0</v>
      </c>
      <c r="DC199" s="13">
        <f t="shared" ref="DC199:DC219" si="347">SUM(AA199,AQ199,BG199,BW199,CM199,)</f>
        <v>0</v>
      </c>
      <c r="DD199" s="13">
        <f t="shared" ref="DD199:DD219" si="348">SUM(AB199,AR199,BH199,BX199,CN199,)</f>
        <v>0</v>
      </c>
      <c r="DE199" s="13">
        <f t="shared" ref="DE199:DE219" si="349">SUM(AC199,AS199,BI199,BY199,CO199,)</f>
        <v>0</v>
      </c>
      <c r="DF199" s="13">
        <f t="shared" ref="DF199:DF219" si="350">SUM(AD199,AT199,BJ199,BZ199,CP199,)</f>
        <v>0</v>
      </c>
      <c r="DG199" s="13">
        <f t="shared" ref="DG199:DG219" si="351">SUM(AE199,AU199,BK199,CA199,CQ199,)</f>
        <v>0</v>
      </c>
      <c r="DH199" s="13">
        <f t="shared" ref="DH199:DH219" si="352">SUM(AF199,AV199,BL199,CB199,CR199,)</f>
        <v>0.18</v>
      </c>
      <c r="DI199" s="13">
        <f t="shared" ref="DI199:DI219" si="353">SUM(AG199,AW199,BM199,CC199,CS199,)</f>
        <v>0</v>
      </c>
      <c r="DJ199" s="13">
        <f t="shared" ref="DJ199:DJ219" si="354">SUM(AH199,AX199,BN199,CD199,CT199,)</f>
        <v>0</v>
      </c>
      <c r="DK199" s="9">
        <v>0</v>
      </c>
      <c r="DL199" s="2"/>
    </row>
    <row r="200" spans="1:116" ht="63" x14ac:dyDescent="0.25">
      <c r="A200" s="1" t="s">
        <v>232</v>
      </c>
      <c r="B200" s="31" t="s">
        <v>330</v>
      </c>
      <c r="C200" s="29" t="s">
        <v>331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0.25</v>
      </c>
      <c r="BA200" s="9">
        <v>0</v>
      </c>
      <c r="BB200" s="9">
        <v>0.65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0.25</v>
      </c>
      <c r="BI200" s="9">
        <v>0</v>
      </c>
      <c r="BJ200" s="9">
        <v>0.90400000000000003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13">
        <f t="shared" si="340"/>
        <v>0.25</v>
      </c>
      <c r="CW200" s="13">
        <f t="shared" si="341"/>
        <v>0</v>
      </c>
      <c r="CX200" s="13">
        <f t="shared" si="342"/>
        <v>0.65</v>
      </c>
      <c r="CY200" s="13">
        <f t="shared" si="343"/>
        <v>0</v>
      </c>
      <c r="CZ200" s="13">
        <f t="shared" si="344"/>
        <v>0</v>
      </c>
      <c r="DA200" s="13">
        <f t="shared" si="345"/>
        <v>0</v>
      </c>
      <c r="DB200" s="13">
        <f t="shared" si="346"/>
        <v>0</v>
      </c>
      <c r="DC200" s="13">
        <f t="shared" si="347"/>
        <v>0</v>
      </c>
      <c r="DD200" s="13">
        <f t="shared" si="348"/>
        <v>0.25</v>
      </c>
      <c r="DE200" s="13">
        <f t="shared" si="349"/>
        <v>0</v>
      </c>
      <c r="DF200" s="13">
        <f t="shared" si="350"/>
        <v>0.90400000000000003</v>
      </c>
      <c r="DG200" s="13">
        <f t="shared" si="351"/>
        <v>0</v>
      </c>
      <c r="DH200" s="13">
        <f t="shared" si="352"/>
        <v>0</v>
      </c>
      <c r="DI200" s="13">
        <f t="shared" si="353"/>
        <v>0</v>
      </c>
      <c r="DJ200" s="13">
        <f t="shared" si="354"/>
        <v>0</v>
      </c>
      <c r="DK200" s="9">
        <v>0</v>
      </c>
      <c r="DL200" s="2"/>
    </row>
    <row r="201" spans="1:116" ht="47.25" x14ac:dyDescent="0.25">
      <c r="A201" s="1" t="s">
        <v>241</v>
      </c>
      <c r="B201" s="31" t="s">
        <v>332</v>
      </c>
      <c r="C201" s="29" t="s">
        <v>333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13">
        <f t="shared" si="340"/>
        <v>0</v>
      </c>
      <c r="CW201" s="13">
        <f t="shared" si="341"/>
        <v>0</v>
      </c>
      <c r="CX201" s="13">
        <f t="shared" si="342"/>
        <v>0</v>
      </c>
      <c r="CY201" s="13">
        <f t="shared" si="343"/>
        <v>0</v>
      </c>
      <c r="CZ201" s="13">
        <f t="shared" si="344"/>
        <v>0</v>
      </c>
      <c r="DA201" s="13">
        <f t="shared" si="345"/>
        <v>0</v>
      </c>
      <c r="DB201" s="13">
        <f t="shared" si="346"/>
        <v>0</v>
      </c>
      <c r="DC201" s="13">
        <f t="shared" si="347"/>
        <v>0</v>
      </c>
      <c r="DD201" s="13">
        <f t="shared" si="348"/>
        <v>0</v>
      </c>
      <c r="DE201" s="13">
        <f t="shared" si="349"/>
        <v>0</v>
      </c>
      <c r="DF201" s="13">
        <f t="shared" si="350"/>
        <v>0</v>
      </c>
      <c r="DG201" s="13">
        <f t="shared" si="351"/>
        <v>0</v>
      </c>
      <c r="DH201" s="13">
        <f t="shared" si="352"/>
        <v>0</v>
      </c>
      <c r="DI201" s="13">
        <f t="shared" si="353"/>
        <v>0</v>
      </c>
      <c r="DJ201" s="13">
        <f t="shared" si="354"/>
        <v>0</v>
      </c>
      <c r="DK201" s="9">
        <v>0</v>
      </c>
      <c r="DL201" s="2"/>
    </row>
    <row r="202" spans="1:116" ht="47.25" x14ac:dyDescent="0.25">
      <c r="A202" s="1" t="s">
        <v>243</v>
      </c>
      <c r="B202" s="34" t="s">
        <v>334</v>
      </c>
      <c r="C202" s="29" t="s">
        <v>335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6.5000000000000002E-2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13">
        <f t="shared" si="340"/>
        <v>0</v>
      </c>
      <c r="CW202" s="13">
        <f t="shared" si="341"/>
        <v>0</v>
      </c>
      <c r="CX202" s="13">
        <f t="shared" si="342"/>
        <v>6.5000000000000002E-2</v>
      </c>
      <c r="CY202" s="13">
        <f t="shared" si="343"/>
        <v>0</v>
      </c>
      <c r="CZ202" s="13">
        <f t="shared" si="344"/>
        <v>0</v>
      </c>
      <c r="DA202" s="13">
        <f t="shared" si="345"/>
        <v>0</v>
      </c>
      <c r="DB202" s="13">
        <f t="shared" si="346"/>
        <v>0</v>
      </c>
      <c r="DC202" s="13">
        <f t="shared" si="347"/>
        <v>0</v>
      </c>
      <c r="DD202" s="13">
        <f t="shared" si="348"/>
        <v>0</v>
      </c>
      <c r="DE202" s="13">
        <f t="shared" si="349"/>
        <v>0</v>
      </c>
      <c r="DF202" s="13">
        <f t="shared" si="350"/>
        <v>0</v>
      </c>
      <c r="DG202" s="13">
        <f t="shared" si="351"/>
        <v>0</v>
      </c>
      <c r="DH202" s="13">
        <f t="shared" si="352"/>
        <v>0</v>
      </c>
      <c r="DI202" s="13">
        <f t="shared" si="353"/>
        <v>0</v>
      </c>
      <c r="DJ202" s="13">
        <f t="shared" si="354"/>
        <v>0</v>
      </c>
      <c r="DK202" s="9">
        <v>0</v>
      </c>
      <c r="DL202" s="2"/>
    </row>
    <row r="203" spans="1:116" ht="31.5" x14ac:dyDescent="0.25">
      <c r="A203" s="1" t="s">
        <v>247</v>
      </c>
      <c r="B203" s="34" t="s">
        <v>336</v>
      </c>
      <c r="C203" s="29" t="s">
        <v>337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0.25</v>
      </c>
      <c r="BA203" s="9">
        <v>0</v>
      </c>
      <c r="BB203" s="9">
        <v>3.3000000000000002E-2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0.25</v>
      </c>
      <c r="BI203" s="9">
        <v>0</v>
      </c>
      <c r="BJ203" s="9">
        <v>0.03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13">
        <f t="shared" si="340"/>
        <v>0.25</v>
      </c>
      <c r="CW203" s="13">
        <f t="shared" si="341"/>
        <v>0</v>
      </c>
      <c r="CX203" s="13">
        <f t="shared" si="342"/>
        <v>3.3000000000000002E-2</v>
      </c>
      <c r="CY203" s="13">
        <f t="shared" si="343"/>
        <v>0</v>
      </c>
      <c r="CZ203" s="13">
        <f t="shared" si="344"/>
        <v>0</v>
      </c>
      <c r="DA203" s="13">
        <f t="shared" si="345"/>
        <v>0</v>
      </c>
      <c r="DB203" s="13">
        <f t="shared" si="346"/>
        <v>0</v>
      </c>
      <c r="DC203" s="13">
        <f t="shared" si="347"/>
        <v>0</v>
      </c>
      <c r="DD203" s="13">
        <f t="shared" si="348"/>
        <v>0.25</v>
      </c>
      <c r="DE203" s="13">
        <f t="shared" si="349"/>
        <v>0</v>
      </c>
      <c r="DF203" s="13">
        <f t="shared" si="350"/>
        <v>0.03</v>
      </c>
      <c r="DG203" s="13">
        <f t="shared" si="351"/>
        <v>0</v>
      </c>
      <c r="DH203" s="13">
        <f t="shared" si="352"/>
        <v>0</v>
      </c>
      <c r="DI203" s="13">
        <f t="shared" si="353"/>
        <v>0</v>
      </c>
      <c r="DJ203" s="13">
        <f t="shared" si="354"/>
        <v>0</v>
      </c>
      <c r="DK203" s="9">
        <v>0</v>
      </c>
      <c r="DL203" s="2"/>
    </row>
    <row r="204" spans="1:116" x14ac:dyDescent="0.25">
      <c r="A204" s="1" t="s">
        <v>378</v>
      </c>
      <c r="B204" s="7" t="s">
        <v>338</v>
      </c>
      <c r="C204" s="29" t="s">
        <v>339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0.25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0.25</v>
      </c>
      <c r="BI204" s="9">
        <v>0</v>
      </c>
      <c r="BJ204" s="9">
        <v>0.25900000000000001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13">
        <f t="shared" si="340"/>
        <v>0.25</v>
      </c>
      <c r="CW204" s="13">
        <f t="shared" si="341"/>
        <v>0</v>
      </c>
      <c r="CX204" s="13">
        <f t="shared" si="342"/>
        <v>0</v>
      </c>
      <c r="CY204" s="13">
        <f t="shared" si="343"/>
        <v>0</v>
      </c>
      <c r="CZ204" s="13">
        <f t="shared" si="344"/>
        <v>0</v>
      </c>
      <c r="DA204" s="13">
        <f t="shared" si="345"/>
        <v>0</v>
      </c>
      <c r="DB204" s="13">
        <f t="shared" si="346"/>
        <v>0</v>
      </c>
      <c r="DC204" s="13">
        <f t="shared" si="347"/>
        <v>0</v>
      </c>
      <c r="DD204" s="13">
        <f t="shared" si="348"/>
        <v>0.25</v>
      </c>
      <c r="DE204" s="13">
        <f t="shared" si="349"/>
        <v>0</v>
      </c>
      <c r="DF204" s="13">
        <f t="shared" si="350"/>
        <v>0.25900000000000001</v>
      </c>
      <c r="DG204" s="13">
        <f t="shared" si="351"/>
        <v>0</v>
      </c>
      <c r="DH204" s="13">
        <f t="shared" si="352"/>
        <v>0</v>
      </c>
      <c r="DI204" s="13">
        <f t="shared" si="353"/>
        <v>0</v>
      </c>
      <c r="DJ204" s="13">
        <f t="shared" si="354"/>
        <v>0</v>
      </c>
      <c r="DK204" s="9">
        <v>0</v>
      </c>
      <c r="DL204" s="2"/>
    </row>
    <row r="205" spans="1:116" ht="31.5" x14ac:dyDescent="0.25">
      <c r="A205" s="1" t="s">
        <v>379</v>
      </c>
      <c r="B205" s="7" t="s">
        <v>340</v>
      </c>
      <c r="C205" s="29" t="s">
        <v>341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0.4</v>
      </c>
      <c r="BA205" s="9">
        <v>0</v>
      </c>
      <c r="BB205" s="9">
        <v>0.56999999999999995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0.4</v>
      </c>
      <c r="BI205" s="9">
        <v>0</v>
      </c>
      <c r="BJ205" s="9">
        <v>0.41599999999999998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13">
        <f t="shared" si="340"/>
        <v>0.4</v>
      </c>
      <c r="CW205" s="13">
        <f t="shared" si="341"/>
        <v>0</v>
      </c>
      <c r="CX205" s="13">
        <f t="shared" si="342"/>
        <v>0.56999999999999995</v>
      </c>
      <c r="CY205" s="13">
        <f t="shared" si="343"/>
        <v>0</v>
      </c>
      <c r="CZ205" s="13">
        <f t="shared" si="344"/>
        <v>0</v>
      </c>
      <c r="DA205" s="13">
        <f t="shared" si="345"/>
        <v>0</v>
      </c>
      <c r="DB205" s="13">
        <f t="shared" si="346"/>
        <v>0</v>
      </c>
      <c r="DC205" s="13">
        <f t="shared" si="347"/>
        <v>0</v>
      </c>
      <c r="DD205" s="13">
        <f t="shared" si="348"/>
        <v>0.4</v>
      </c>
      <c r="DE205" s="13">
        <f t="shared" si="349"/>
        <v>0</v>
      </c>
      <c r="DF205" s="13">
        <f t="shared" si="350"/>
        <v>0.41599999999999998</v>
      </c>
      <c r="DG205" s="13">
        <f t="shared" si="351"/>
        <v>0</v>
      </c>
      <c r="DH205" s="13">
        <f t="shared" si="352"/>
        <v>0</v>
      </c>
      <c r="DI205" s="13">
        <f t="shared" si="353"/>
        <v>0</v>
      </c>
      <c r="DJ205" s="13">
        <f t="shared" si="354"/>
        <v>0</v>
      </c>
      <c r="DK205" s="9">
        <v>0</v>
      </c>
      <c r="DL205" s="2"/>
    </row>
    <row r="206" spans="1:116" s="44" customFormat="1" ht="129.75" customHeight="1" x14ac:dyDescent="0.25">
      <c r="A206" s="37" t="s">
        <v>380</v>
      </c>
      <c r="B206" s="48" t="s">
        <v>342</v>
      </c>
      <c r="C206" s="46" t="s">
        <v>343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0</v>
      </c>
      <c r="K206" s="40">
        <v>0</v>
      </c>
      <c r="L206" s="40">
        <v>0</v>
      </c>
      <c r="M206" s="40">
        <v>0</v>
      </c>
      <c r="N206" s="40">
        <v>0</v>
      </c>
      <c r="O206" s="40">
        <v>0</v>
      </c>
      <c r="P206" s="40">
        <v>0</v>
      </c>
      <c r="Q206" s="40">
        <v>0</v>
      </c>
      <c r="R206" s="40">
        <v>0</v>
      </c>
      <c r="S206" s="40">
        <v>0</v>
      </c>
      <c r="T206" s="40">
        <v>0</v>
      </c>
      <c r="U206" s="40">
        <v>0</v>
      </c>
      <c r="V206" s="40">
        <v>0</v>
      </c>
      <c r="W206" s="40">
        <v>0</v>
      </c>
      <c r="X206" s="40">
        <v>0</v>
      </c>
      <c r="Y206" s="40">
        <v>0</v>
      </c>
      <c r="Z206" s="40">
        <v>0</v>
      </c>
      <c r="AA206" s="40">
        <v>0</v>
      </c>
      <c r="AB206" s="40">
        <v>0</v>
      </c>
      <c r="AC206" s="40">
        <v>0</v>
      </c>
      <c r="AD206" s="40">
        <v>0</v>
      </c>
      <c r="AE206" s="40">
        <v>0</v>
      </c>
      <c r="AF206" s="40">
        <v>0</v>
      </c>
      <c r="AG206" s="40">
        <v>0</v>
      </c>
      <c r="AH206" s="40">
        <v>0</v>
      </c>
      <c r="AI206" s="40">
        <v>0</v>
      </c>
      <c r="AJ206" s="40">
        <v>0</v>
      </c>
      <c r="AK206" s="40">
        <v>0</v>
      </c>
      <c r="AL206" s="40">
        <v>0</v>
      </c>
      <c r="AM206" s="40">
        <v>0</v>
      </c>
      <c r="AN206" s="40">
        <v>0</v>
      </c>
      <c r="AO206" s="40">
        <v>0</v>
      </c>
      <c r="AP206" s="40">
        <v>0</v>
      </c>
      <c r="AQ206" s="40">
        <v>0</v>
      </c>
      <c r="AR206" s="40">
        <v>0</v>
      </c>
      <c r="AS206" s="40">
        <v>0</v>
      </c>
      <c r="AT206" s="40">
        <v>0</v>
      </c>
      <c r="AU206" s="40">
        <v>0</v>
      </c>
      <c r="AV206" s="40">
        <v>0</v>
      </c>
      <c r="AW206" s="40">
        <v>0</v>
      </c>
      <c r="AX206" s="40">
        <v>0</v>
      </c>
      <c r="AY206" s="40">
        <v>0</v>
      </c>
      <c r="AZ206" s="40">
        <v>0</v>
      </c>
      <c r="BA206" s="40">
        <v>0</v>
      </c>
      <c r="BB206" s="40">
        <v>1.2150000000000001</v>
      </c>
      <c r="BC206" s="40">
        <v>0</v>
      </c>
      <c r="BD206" s="40">
        <v>2.78</v>
      </c>
      <c r="BE206" s="40">
        <v>0</v>
      </c>
      <c r="BF206" s="40">
        <v>0</v>
      </c>
      <c r="BG206" s="40">
        <v>0</v>
      </c>
      <c r="BH206" s="40">
        <v>0</v>
      </c>
      <c r="BI206" s="40">
        <v>0</v>
      </c>
      <c r="BJ206" s="40">
        <v>0</v>
      </c>
      <c r="BK206" s="40">
        <v>0</v>
      </c>
      <c r="BL206" s="40">
        <v>0</v>
      </c>
      <c r="BM206" s="40">
        <v>0</v>
      </c>
      <c r="BN206" s="40">
        <v>0</v>
      </c>
      <c r="BO206" s="40">
        <v>0</v>
      </c>
      <c r="BP206" s="40">
        <v>0</v>
      </c>
      <c r="BQ206" s="40">
        <v>0</v>
      </c>
      <c r="BR206" s="40">
        <v>0</v>
      </c>
      <c r="BS206" s="40">
        <v>0</v>
      </c>
      <c r="BT206" s="40">
        <v>0</v>
      </c>
      <c r="BU206" s="40">
        <v>0</v>
      </c>
      <c r="BV206" s="40">
        <v>0</v>
      </c>
      <c r="BW206" s="40">
        <v>0</v>
      </c>
      <c r="BX206" s="40">
        <v>0</v>
      </c>
      <c r="BY206" s="40">
        <v>0</v>
      </c>
      <c r="BZ206" s="40">
        <v>1.2150000000000001</v>
      </c>
      <c r="CA206" s="40">
        <v>0</v>
      </c>
      <c r="CB206" s="40">
        <v>2.78</v>
      </c>
      <c r="CC206" s="40">
        <v>0</v>
      </c>
      <c r="CD206" s="40">
        <v>0</v>
      </c>
      <c r="CE206" s="40">
        <v>0</v>
      </c>
      <c r="CF206" s="40">
        <v>0</v>
      </c>
      <c r="CG206" s="40">
        <v>0</v>
      </c>
      <c r="CH206" s="40">
        <v>0</v>
      </c>
      <c r="CI206" s="40">
        <v>0</v>
      </c>
      <c r="CJ206" s="40">
        <v>0</v>
      </c>
      <c r="CK206" s="40">
        <v>0</v>
      </c>
      <c r="CL206" s="40">
        <v>0</v>
      </c>
      <c r="CM206" s="40">
        <v>0</v>
      </c>
      <c r="CN206" s="40">
        <v>0</v>
      </c>
      <c r="CO206" s="40">
        <v>0</v>
      </c>
      <c r="CP206" s="40">
        <v>0</v>
      </c>
      <c r="CQ206" s="40">
        <v>0</v>
      </c>
      <c r="CR206" s="40">
        <v>0</v>
      </c>
      <c r="CS206" s="40">
        <v>0</v>
      </c>
      <c r="CT206" s="40">
        <v>0</v>
      </c>
      <c r="CU206" s="40">
        <v>0</v>
      </c>
      <c r="CV206" s="42">
        <f t="shared" si="340"/>
        <v>0</v>
      </c>
      <c r="CW206" s="42">
        <f t="shared" si="341"/>
        <v>0</v>
      </c>
      <c r="CX206" s="42">
        <f t="shared" si="342"/>
        <v>1.2150000000000001</v>
      </c>
      <c r="CY206" s="42">
        <f t="shared" si="343"/>
        <v>0</v>
      </c>
      <c r="CZ206" s="42">
        <f t="shared" si="344"/>
        <v>2.78</v>
      </c>
      <c r="DA206" s="42">
        <f t="shared" si="345"/>
        <v>0</v>
      </c>
      <c r="DB206" s="42">
        <f t="shared" si="346"/>
        <v>0</v>
      </c>
      <c r="DC206" s="42">
        <f t="shared" si="347"/>
        <v>0</v>
      </c>
      <c r="DD206" s="42">
        <f t="shared" si="348"/>
        <v>0</v>
      </c>
      <c r="DE206" s="42">
        <f t="shared" si="349"/>
        <v>0</v>
      </c>
      <c r="DF206" s="42">
        <f t="shared" si="350"/>
        <v>1.2150000000000001</v>
      </c>
      <c r="DG206" s="42">
        <f t="shared" si="351"/>
        <v>0</v>
      </c>
      <c r="DH206" s="42">
        <f t="shared" si="352"/>
        <v>2.78</v>
      </c>
      <c r="DI206" s="42">
        <f t="shared" si="353"/>
        <v>0</v>
      </c>
      <c r="DJ206" s="42">
        <f t="shared" si="354"/>
        <v>0</v>
      </c>
      <c r="DK206" s="40">
        <v>0</v>
      </c>
      <c r="DL206" s="43"/>
    </row>
    <row r="207" spans="1:116" ht="47.25" x14ac:dyDescent="0.25">
      <c r="A207" s="1" t="s">
        <v>381</v>
      </c>
      <c r="B207" s="30" t="s">
        <v>410</v>
      </c>
      <c r="C207" s="29" t="s">
        <v>344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0.59399999999999997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0.66300000000000003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13">
        <f t="shared" si="340"/>
        <v>0</v>
      </c>
      <c r="CW207" s="13">
        <f t="shared" si="341"/>
        <v>0</v>
      </c>
      <c r="CX207" s="13">
        <f t="shared" si="342"/>
        <v>0.59399999999999997</v>
      </c>
      <c r="CY207" s="13">
        <f t="shared" si="343"/>
        <v>0</v>
      </c>
      <c r="CZ207" s="13">
        <f t="shared" si="344"/>
        <v>0</v>
      </c>
      <c r="DA207" s="13">
        <f t="shared" si="345"/>
        <v>0</v>
      </c>
      <c r="DB207" s="13">
        <f t="shared" si="346"/>
        <v>0</v>
      </c>
      <c r="DC207" s="13">
        <f t="shared" si="347"/>
        <v>0</v>
      </c>
      <c r="DD207" s="13">
        <f t="shared" si="348"/>
        <v>0</v>
      </c>
      <c r="DE207" s="13">
        <f t="shared" si="349"/>
        <v>0</v>
      </c>
      <c r="DF207" s="13">
        <f t="shared" si="350"/>
        <v>0.66300000000000003</v>
      </c>
      <c r="DG207" s="13">
        <f t="shared" si="351"/>
        <v>0</v>
      </c>
      <c r="DH207" s="13">
        <f t="shared" si="352"/>
        <v>0</v>
      </c>
      <c r="DI207" s="13">
        <f t="shared" si="353"/>
        <v>0</v>
      </c>
      <c r="DJ207" s="13">
        <f t="shared" si="354"/>
        <v>0</v>
      </c>
      <c r="DK207" s="9">
        <v>0</v>
      </c>
      <c r="DL207" s="2"/>
    </row>
    <row r="208" spans="1:116" ht="47.25" x14ac:dyDescent="0.25">
      <c r="A208" s="1" t="s">
        <v>382</v>
      </c>
      <c r="B208" s="30" t="s">
        <v>345</v>
      </c>
      <c r="C208" s="29" t="s">
        <v>346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0.63</v>
      </c>
      <c r="BA208" s="9">
        <v>0</v>
      </c>
      <c r="BB208" s="9">
        <v>1.1000000000000001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0.63</v>
      </c>
      <c r="BI208" s="9">
        <v>0</v>
      </c>
      <c r="BJ208" s="9">
        <v>0.48799999999999999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13">
        <f t="shared" si="340"/>
        <v>0.63</v>
      </c>
      <c r="CW208" s="13">
        <f t="shared" si="341"/>
        <v>0</v>
      </c>
      <c r="CX208" s="13">
        <f t="shared" si="342"/>
        <v>1.1000000000000001</v>
      </c>
      <c r="CY208" s="13">
        <f t="shared" si="343"/>
        <v>0</v>
      </c>
      <c r="CZ208" s="13">
        <f t="shared" si="344"/>
        <v>0</v>
      </c>
      <c r="DA208" s="13">
        <f t="shared" si="345"/>
        <v>0</v>
      </c>
      <c r="DB208" s="13">
        <f t="shared" si="346"/>
        <v>0</v>
      </c>
      <c r="DC208" s="13">
        <f t="shared" si="347"/>
        <v>0</v>
      </c>
      <c r="DD208" s="13">
        <f t="shared" si="348"/>
        <v>0.63</v>
      </c>
      <c r="DE208" s="13">
        <f t="shared" si="349"/>
        <v>0</v>
      </c>
      <c r="DF208" s="13">
        <f t="shared" si="350"/>
        <v>0.48799999999999999</v>
      </c>
      <c r="DG208" s="13">
        <f t="shared" si="351"/>
        <v>0</v>
      </c>
      <c r="DH208" s="13">
        <f t="shared" si="352"/>
        <v>0</v>
      </c>
      <c r="DI208" s="13">
        <f t="shared" si="353"/>
        <v>0</v>
      </c>
      <c r="DJ208" s="13">
        <f t="shared" si="354"/>
        <v>0</v>
      </c>
      <c r="DK208" s="9">
        <v>0</v>
      </c>
      <c r="DL208" s="2"/>
    </row>
    <row r="209" spans="1:116" s="44" customFormat="1" ht="63" x14ac:dyDescent="0.25">
      <c r="A209" s="37" t="s">
        <v>383</v>
      </c>
      <c r="B209" s="53" t="s">
        <v>488</v>
      </c>
      <c r="C209" s="46" t="s">
        <v>489</v>
      </c>
      <c r="D209" s="40">
        <v>0</v>
      </c>
      <c r="E209" s="40">
        <v>0</v>
      </c>
      <c r="F209" s="40">
        <v>0</v>
      </c>
      <c r="G209" s="40">
        <v>0</v>
      </c>
      <c r="H209" s="40">
        <v>0</v>
      </c>
      <c r="I209" s="40">
        <v>0</v>
      </c>
      <c r="J209" s="40">
        <v>0</v>
      </c>
      <c r="K209" s="40">
        <v>0</v>
      </c>
      <c r="L209" s="40">
        <v>0</v>
      </c>
      <c r="M209" s="40">
        <v>0</v>
      </c>
      <c r="N209" s="40">
        <v>0</v>
      </c>
      <c r="O209" s="40">
        <v>0</v>
      </c>
      <c r="P209" s="40">
        <v>0</v>
      </c>
      <c r="Q209" s="40">
        <v>0</v>
      </c>
      <c r="R209" s="40">
        <v>0</v>
      </c>
      <c r="S209" s="40">
        <v>0</v>
      </c>
      <c r="T209" s="40">
        <v>0</v>
      </c>
      <c r="U209" s="40">
        <v>0</v>
      </c>
      <c r="V209" s="40">
        <v>0</v>
      </c>
      <c r="W209" s="40">
        <v>0</v>
      </c>
      <c r="X209" s="40">
        <v>0</v>
      </c>
      <c r="Y209" s="40">
        <v>0</v>
      </c>
      <c r="Z209" s="40">
        <v>0</v>
      </c>
      <c r="AA209" s="40">
        <v>0</v>
      </c>
      <c r="AB209" s="40">
        <v>0</v>
      </c>
      <c r="AC209" s="40">
        <v>0</v>
      </c>
      <c r="AD209" s="40">
        <v>0</v>
      </c>
      <c r="AE209" s="40">
        <v>0</v>
      </c>
      <c r="AF209" s="40">
        <v>0</v>
      </c>
      <c r="AG209" s="40">
        <v>0</v>
      </c>
      <c r="AH209" s="40">
        <v>0</v>
      </c>
      <c r="AI209" s="40">
        <v>0</v>
      </c>
      <c r="AJ209" s="40">
        <v>0</v>
      </c>
      <c r="AK209" s="40">
        <v>0</v>
      </c>
      <c r="AL209" s="40">
        <v>0</v>
      </c>
      <c r="AM209" s="40">
        <v>0</v>
      </c>
      <c r="AN209" s="40">
        <v>0</v>
      </c>
      <c r="AO209" s="40">
        <v>0</v>
      </c>
      <c r="AP209" s="40">
        <v>0</v>
      </c>
      <c r="AQ209" s="40">
        <v>0</v>
      </c>
      <c r="AR209" s="40">
        <v>0</v>
      </c>
      <c r="AS209" s="40">
        <v>0</v>
      </c>
      <c r="AT209" s="40">
        <v>0</v>
      </c>
      <c r="AU209" s="40">
        <v>0</v>
      </c>
      <c r="AV209" s="40">
        <v>0</v>
      </c>
      <c r="AW209" s="40">
        <v>0</v>
      </c>
      <c r="AX209" s="40">
        <v>0</v>
      </c>
      <c r="AY209" s="40">
        <v>0</v>
      </c>
      <c r="AZ209" s="40">
        <v>0</v>
      </c>
      <c r="BA209" s="40">
        <v>0</v>
      </c>
      <c r="BB209" s="40">
        <v>0</v>
      </c>
      <c r="BC209" s="40">
        <v>0</v>
      </c>
      <c r="BD209" s="40">
        <v>0</v>
      </c>
      <c r="BE209" s="40">
        <v>0</v>
      </c>
      <c r="BF209" s="40">
        <v>0</v>
      </c>
      <c r="BG209" s="40">
        <v>0</v>
      </c>
      <c r="BH209" s="40">
        <v>0</v>
      </c>
      <c r="BI209" s="40">
        <v>0</v>
      </c>
      <c r="BJ209" s="40">
        <v>0</v>
      </c>
      <c r="BK209" s="40">
        <v>0</v>
      </c>
      <c r="BL209" s="40">
        <v>0</v>
      </c>
      <c r="BM209" s="40">
        <v>0</v>
      </c>
      <c r="BN209" s="40">
        <v>0</v>
      </c>
      <c r="BO209" s="40">
        <v>0</v>
      </c>
      <c r="BP209" s="40">
        <v>0</v>
      </c>
      <c r="BQ209" s="40">
        <v>0</v>
      </c>
      <c r="BR209" s="40">
        <v>0</v>
      </c>
      <c r="BS209" s="40">
        <v>0</v>
      </c>
      <c r="BT209" s="40">
        <v>0</v>
      </c>
      <c r="BU209" s="40">
        <v>0</v>
      </c>
      <c r="BV209" s="40">
        <v>0</v>
      </c>
      <c r="BW209" s="40">
        <v>0</v>
      </c>
      <c r="BX209" s="40">
        <v>0.16</v>
      </c>
      <c r="BY209" s="40">
        <v>0</v>
      </c>
      <c r="BZ209" s="40">
        <v>1.4</v>
      </c>
      <c r="CA209" s="40">
        <v>0</v>
      </c>
      <c r="CB209" s="40">
        <v>0</v>
      </c>
      <c r="CC209" s="40">
        <v>0</v>
      </c>
      <c r="CD209" s="40">
        <v>0</v>
      </c>
      <c r="CE209" s="40">
        <v>0</v>
      </c>
      <c r="CF209" s="40">
        <v>0</v>
      </c>
      <c r="CG209" s="40">
        <v>0</v>
      </c>
      <c r="CH209" s="40">
        <v>0</v>
      </c>
      <c r="CI209" s="40">
        <v>0</v>
      </c>
      <c r="CJ209" s="40">
        <v>0</v>
      </c>
      <c r="CK209" s="40">
        <v>0</v>
      </c>
      <c r="CL209" s="40">
        <v>0</v>
      </c>
      <c r="CM209" s="40">
        <v>0</v>
      </c>
      <c r="CN209" s="40">
        <v>0</v>
      </c>
      <c r="CO209" s="40">
        <v>0</v>
      </c>
      <c r="CP209" s="40">
        <v>0</v>
      </c>
      <c r="CQ209" s="40">
        <v>0</v>
      </c>
      <c r="CR209" s="40">
        <v>0</v>
      </c>
      <c r="CS209" s="40">
        <v>0</v>
      </c>
      <c r="CT209" s="40">
        <v>0</v>
      </c>
      <c r="CU209" s="40">
        <v>0</v>
      </c>
      <c r="CV209" s="42">
        <f t="shared" si="340"/>
        <v>0</v>
      </c>
      <c r="CW209" s="42">
        <f t="shared" si="341"/>
        <v>0</v>
      </c>
      <c r="CX209" s="42">
        <f t="shared" si="342"/>
        <v>0</v>
      </c>
      <c r="CY209" s="42">
        <f t="shared" si="343"/>
        <v>0</v>
      </c>
      <c r="CZ209" s="42">
        <f t="shared" si="344"/>
        <v>0</v>
      </c>
      <c r="DA209" s="42">
        <f t="shared" si="345"/>
        <v>0</v>
      </c>
      <c r="DB209" s="42">
        <f t="shared" si="346"/>
        <v>0</v>
      </c>
      <c r="DC209" s="42">
        <f t="shared" si="347"/>
        <v>0</v>
      </c>
      <c r="DD209" s="42">
        <f t="shared" si="348"/>
        <v>0.16</v>
      </c>
      <c r="DE209" s="42">
        <f t="shared" si="349"/>
        <v>0</v>
      </c>
      <c r="DF209" s="42">
        <f t="shared" si="350"/>
        <v>1.4</v>
      </c>
      <c r="DG209" s="42">
        <f t="shared" si="351"/>
        <v>0</v>
      </c>
      <c r="DH209" s="42">
        <f t="shared" si="352"/>
        <v>0</v>
      </c>
      <c r="DI209" s="42">
        <f t="shared" si="353"/>
        <v>0</v>
      </c>
      <c r="DJ209" s="42">
        <f t="shared" si="354"/>
        <v>0</v>
      </c>
      <c r="DK209" s="42">
        <f t="shared" ref="DK209:DK219" si="355">SUM(AI209,AY209,BO209,CE209,CU209,)</f>
        <v>0</v>
      </c>
      <c r="DL209" s="43"/>
    </row>
    <row r="210" spans="1:116" s="44" customFormat="1" ht="78.75" x14ac:dyDescent="0.25">
      <c r="A210" s="37" t="s">
        <v>384</v>
      </c>
      <c r="B210" s="53" t="s">
        <v>490</v>
      </c>
      <c r="C210" s="46" t="s">
        <v>491</v>
      </c>
      <c r="D210" s="40">
        <v>0</v>
      </c>
      <c r="E210" s="40">
        <v>0</v>
      </c>
      <c r="F210" s="40">
        <v>0</v>
      </c>
      <c r="G210" s="40">
        <v>0</v>
      </c>
      <c r="H210" s="40">
        <v>0</v>
      </c>
      <c r="I210" s="40">
        <v>0</v>
      </c>
      <c r="J210" s="40">
        <v>0</v>
      </c>
      <c r="K210" s="40">
        <v>0</v>
      </c>
      <c r="L210" s="40">
        <v>0</v>
      </c>
      <c r="M210" s="40">
        <v>0</v>
      </c>
      <c r="N210" s="40">
        <v>0</v>
      </c>
      <c r="O210" s="40">
        <v>0</v>
      </c>
      <c r="P210" s="40">
        <v>0</v>
      </c>
      <c r="Q210" s="40">
        <v>0</v>
      </c>
      <c r="R210" s="40">
        <v>0</v>
      </c>
      <c r="S210" s="40">
        <v>0</v>
      </c>
      <c r="T210" s="40">
        <v>0</v>
      </c>
      <c r="U210" s="40">
        <v>0</v>
      </c>
      <c r="V210" s="40">
        <v>0</v>
      </c>
      <c r="W210" s="40">
        <v>0</v>
      </c>
      <c r="X210" s="40">
        <v>0</v>
      </c>
      <c r="Y210" s="40">
        <v>0</v>
      </c>
      <c r="Z210" s="40">
        <v>0</v>
      </c>
      <c r="AA210" s="40">
        <v>0</v>
      </c>
      <c r="AB210" s="40">
        <v>0</v>
      </c>
      <c r="AC210" s="40">
        <v>0</v>
      </c>
      <c r="AD210" s="40">
        <v>0</v>
      </c>
      <c r="AE210" s="40">
        <v>0</v>
      </c>
      <c r="AF210" s="40">
        <v>0</v>
      </c>
      <c r="AG210" s="40">
        <v>0</v>
      </c>
      <c r="AH210" s="40">
        <v>0</v>
      </c>
      <c r="AI210" s="40">
        <v>0</v>
      </c>
      <c r="AJ210" s="40">
        <v>0</v>
      </c>
      <c r="AK210" s="40">
        <v>0</v>
      </c>
      <c r="AL210" s="40">
        <v>0</v>
      </c>
      <c r="AM210" s="40">
        <v>0</v>
      </c>
      <c r="AN210" s="40">
        <v>0</v>
      </c>
      <c r="AO210" s="40">
        <v>0</v>
      </c>
      <c r="AP210" s="40">
        <v>0</v>
      </c>
      <c r="AQ210" s="40">
        <v>0</v>
      </c>
      <c r="AR210" s="40">
        <v>0</v>
      </c>
      <c r="AS210" s="40">
        <v>0</v>
      </c>
      <c r="AT210" s="40">
        <v>0</v>
      </c>
      <c r="AU210" s="40">
        <v>0</v>
      </c>
      <c r="AV210" s="40">
        <v>0</v>
      </c>
      <c r="AW210" s="40">
        <v>0</v>
      </c>
      <c r="AX210" s="40">
        <v>0</v>
      </c>
      <c r="AY210" s="40">
        <v>0</v>
      </c>
      <c r="AZ210" s="40">
        <v>0</v>
      </c>
      <c r="BA210" s="40">
        <v>0</v>
      </c>
      <c r="BB210" s="40">
        <v>0</v>
      </c>
      <c r="BC210" s="40">
        <v>0</v>
      </c>
      <c r="BD210" s="40">
        <v>0</v>
      </c>
      <c r="BE210" s="40">
        <v>0</v>
      </c>
      <c r="BF210" s="40">
        <v>0</v>
      </c>
      <c r="BG210" s="40">
        <v>0</v>
      </c>
      <c r="BH210" s="40">
        <v>0</v>
      </c>
      <c r="BI210" s="40">
        <v>0</v>
      </c>
      <c r="BJ210" s="40">
        <v>0</v>
      </c>
      <c r="BK210" s="40">
        <v>0</v>
      </c>
      <c r="BL210" s="40">
        <v>0</v>
      </c>
      <c r="BM210" s="40">
        <v>0</v>
      </c>
      <c r="BN210" s="40">
        <v>0</v>
      </c>
      <c r="BO210" s="40">
        <v>0</v>
      </c>
      <c r="BP210" s="40">
        <v>0</v>
      </c>
      <c r="BQ210" s="40">
        <v>0</v>
      </c>
      <c r="BR210" s="40">
        <v>0</v>
      </c>
      <c r="BS210" s="40">
        <v>0</v>
      </c>
      <c r="BT210" s="40">
        <v>0</v>
      </c>
      <c r="BU210" s="40">
        <v>0</v>
      </c>
      <c r="BV210" s="40">
        <v>0</v>
      </c>
      <c r="BW210" s="40">
        <v>0</v>
      </c>
      <c r="BX210" s="40">
        <v>0</v>
      </c>
      <c r="BY210" s="40">
        <v>0</v>
      </c>
      <c r="BZ210" s="40">
        <v>0.54</v>
      </c>
      <c r="CA210" s="40">
        <v>0</v>
      </c>
      <c r="CB210" s="40">
        <v>0</v>
      </c>
      <c r="CC210" s="40">
        <v>0</v>
      </c>
      <c r="CD210" s="40">
        <v>0</v>
      </c>
      <c r="CE210" s="40">
        <v>0</v>
      </c>
      <c r="CF210" s="40">
        <v>0</v>
      </c>
      <c r="CG210" s="40">
        <v>0</v>
      </c>
      <c r="CH210" s="40">
        <v>0</v>
      </c>
      <c r="CI210" s="40">
        <v>0</v>
      </c>
      <c r="CJ210" s="40">
        <v>0</v>
      </c>
      <c r="CK210" s="40">
        <v>0</v>
      </c>
      <c r="CL210" s="40">
        <v>0</v>
      </c>
      <c r="CM210" s="40">
        <v>0</v>
      </c>
      <c r="CN210" s="40">
        <v>0</v>
      </c>
      <c r="CO210" s="40">
        <v>0</v>
      </c>
      <c r="CP210" s="40">
        <v>0</v>
      </c>
      <c r="CQ210" s="40">
        <v>0</v>
      </c>
      <c r="CR210" s="40">
        <v>0</v>
      </c>
      <c r="CS210" s="40">
        <v>0</v>
      </c>
      <c r="CT210" s="40">
        <v>0</v>
      </c>
      <c r="CU210" s="40">
        <v>0</v>
      </c>
      <c r="CV210" s="42">
        <f t="shared" si="340"/>
        <v>0</v>
      </c>
      <c r="CW210" s="42">
        <f t="shared" si="341"/>
        <v>0</v>
      </c>
      <c r="CX210" s="42">
        <f t="shared" si="342"/>
        <v>0</v>
      </c>
      <c r="CY210" s="42">
        <f t="shared" si="343"/>
        <v>0</v>
      </c>
      <c r="CZ210" s="42">
        <f t="shared" si="344"/>
        <v>0</v>
      </c>
      <c r="DA210" s="42">
        <f t="shared" si="345"/>
        <v>0</v>
      </c>
      <c r="DB210" s="42">
        <f t="shared" si="346"/>
        <v>0</v>
      </c>
      <c r="DC210" s="42">
        <f t="shared" si="347"/>
        <v>0</v>
      </c>
      <c r="DD210" s="42">
        <f t="shared" si="348"/>
        <v>0</v>
      </c>
      <c r="DE210" s="42">
        <f t="shared" si="349"/>
        <v>0</v>
      </c>
      <c r="DF210" s="42">
        <f t="shared" si="350"/>
        <v>0.54</v>
      </c>
      <c r="DG210" s="42">
        <f t="shared" si="351"/>
        <v>0</v>
      </c>
      <c r="DH210" s="42">
        <f t="shared" si="352"/>
        <v>0</v>
      </c>
      <c r="DI210" s="42">
        <f t="shared" si="353"/>
        <v>0</v>
      </c>
      <c r="DJ210" s="42">
        <f t="shared" si="354"/>
        <v>0</v>
      </c>
      <c r="DK210" s="42">
        <f t="shared" si="355"/>
        <v>0</v>
      </c>
      <c r="DL210" s="43"/>
    </row>
    <row r="211" spans="1:116" s="44" customFormat="1" ht="63" x14ac:dyDescent="0.25">
      <c r="A211" s="37" t="s">
        <v>231</v>
      </c>
      <c r="B211" s="53" t="s">
        <v>492</v>
      </c>
      <c r="C211" s="46" t="s">
        <v>493</v>
      </c>
      <c r="D211" s="40">
        <v>0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0">
        <v>0</v>
      </c>
      <c r="O211" s="40">
        <v>0</v>
      </c>
      <c r="P211" s="40">
        <v>0</v>
      </c>
      <c r="Q211" s="40">
        <v>0</v>
      </c>
      <c r="R211" s="40">
        <v>0</v>
      </c>
      <c r="S211" s="40">
        <v>0</v>
      </c>
      <c r="T211" s="40">
        <v>0</v>
      </c>
      <c r="U211" s="40">
        <v>0</v>
      </c>
      <c r="V211" s="40">
        <v>0</v>
      </c>
      <c r="W211" s="40">
        <v>0</v>
      </c>
      <c r="X211" s="40">
        <v>0</v>
      </c>
      <c r="Y211" s="40">
        <v>0</v>
      </c>
      <c r="Z211" s="40">
        <v>0</v>
      </c>
      <c r="AA211" s="40">
        <v>0</v>
      </c>
      <c r="AB211" s="40">
        <v>0</v>
      </c>
      <c r="AC211" s="40">
        <v>0</v>
      </c>
      <c r="AD211" s="40">
        <v>0</v>
      </c>
      <c r="AE211" s="40">
        <v>0</v>
      </c>
      <c r="AF211" s="40">
        <v>0</v>
      </c>
      <c r="AG211" s="40">
        <v>0</v>
      </c>
      <c r="AH211" s="40">
        <v>0</v>
      </c>
      <c r="AI211" s="40">
        <v>0</v>
      </c>
      <c r="AJ211" s="40">
        <v>0</v>
      </c>
      <c r="AK211" s="40">
        <v>0</v>
      </c>
      <c r="AL211" s="40">
        <v>0</v>
      </c>
      <c r="AM211" s="40">
        <v>0</v>
      </c>
      <c r="AN211" s="40">
        <v>0</v>
      </c>
      <c r="AO211" s="40">
        <v>0</v>
      </c>
      <c r="AP211" s="40">
        <v>0</v>
      </c>
      <c r="AQ211" s="40">
        <v>0</v>
      </c>
      <c r="AR211" s="40">
        <v>0</v>
      </c>
      <c r="AS211" s="40">
        <v>0</v>
      </c>
      <c r="AT211" s="40">
        <v>0</v>
      </c>
      <c r="AU211" s="40">
        <v>0</v>
      </c>
      <c r="AV211" s="40">
        <v>0</v>
      </c>
      <c r="AW211" s="40">
        <v>0</v>
      </c>
      <c r="AX211" s="40">
        <v>0</v>
      </c>
      <c r="AY211" s="40">
        <v>0</v>
      </c>
      <c r="AZ211" s="40">
        <v>0</v>
      </c>
      <c r="BA211" s="40">
        <v>0</v>
      </c>
      <c r="BB211" s="40">
        <v>0</v>
      </c>
      <c r="BC211" s="40">
        <v>0</v>
      </c>
      <c r="BD211" s="40">
        <v>0</v>
      </c>
      <c r="BE211" s="40">
        <v>0</v>
      </c>
      <c r="BF211" s="40">
        <v>0</v>
      </c>
      <c r="BG211" s="40">
        <v>0</v>
      </c>
      <c r="BH211" s="40">
        <v>0</v>
      </c>
      <c r="BI211" s="40">
        <v>0</v>
      </c>
      <c r="BJ211" s="40">
        <v>0</v>
      </c>
      <c r="BK211" s="40">
        <v>0</v>
      </c>
      <c r="BL211" s="40">
        <v>0</v>
      </c>
      <c r="BM211" s="40">
        <v>0</v>
      </c>
      <c r="BN211" s="40">
        <v>0</v>
      </c>
      <c r="BO211" s="40">
        <v>0</v>
      </c>
      <c r="BP211" s="40">
        <v>0</v>
      </c>
      <c r="BQ211" s="40">
        <v>0</v>
      </c>
      <c r="BR211" s="40">
        <v>0</v>
      </c>
      <c r="BS211" s="40">
        <v>0</v>
      </c>
      <c r="BT211" s="40">
        <v>0</v>
      </c>
      <c r="BU211" s="40">
        <v>0</v>
      </c>
      <c r="BV211" s="40">
        <v>0</v>
      </c>
      <c r="BW211" s="40">
        <v>0</v>
      </c>
      <c r="BX211" s="40">
        <v>0.25</v>
      </c>
      <c r="BY211" s="40">
        <v>0</v>
      </c>
      <c r="BZ211" s="40">
        <v>0.03</v>
      </c>
      <c r="CA211" s="40">
        <v>0</v>
      </c>
      <c r="CB211" s="40">
        <v>0</v>
      </c>
      <c r="CC211" s="40">
        <v>0</v>
      </c>
      <c r="CD211" s="40">
        <v>0</v>
      </c>
      <c r="CE211" s="40">
        <v>0</v>
      </c>
      <c r="CF211" s="40">
        <v>0</v>
      </c>
      <c r="CG211" s="40">
        <v>0</v>
      </c>
      <c r="CH211" s="40">
        <v>0</v>
      </c>
      <c r="CI211" s="40">
        <v>0</v>
      </c>
      <c r="CJ211" s="40">
        <v>0</v>
      </c>
      <c r="CK211" s="40">
        <v>0</v>
      </c>
      <c r="CL211" s="40">
        <v>0</v>
      </c>
      <c r="CM211" s="40">
        <v>0</v>
      </c>
      <c r="CN211" s="40">
        <v>0</v>
      </c>
      <c r="CO211" s="40">
        <v>0</v>
      </c>
      <c r="CP211" s="40">
        <v>0</v>
      </c>
      <c r="CQ211" s="40">
        <v>0</v>
      </c>
      <c r="CR211" s="40">
        <v>0</v>
      </c>
      <c r="CS211" s="40">
        <v>0</v>
      </c>
      <c r="CT211" s="40">
        <v>0</v>
      </c>
      <c r="CU211" s="40">
        <v>0</v>
      </c>
      <c r="CV211" s="42">
        <f t="shared" si="340"/>
        <v>0</v>
      </c>
      <c r="CW211" s="42">
        <f t="shared" si="341"/>
        <v>0</v>
      </c>
      <c r="CX211" s="42">
        <f t="shared" si="342"/>
        <v>0</v>
      </c>
      <c r="CY211" s="42">
        <f t="shared" si="343"/>
        <v>0</v>
      </c>
      <c r="CZ211" s="42">
        <f t="shared" si="344"/>
        <v>0</v>
      </c>
      <c r="DA211" s="42">
        <f t="shared" si="345"/>
        <v>0</v>
      </c>
      <c r="DB211" s="42">
        <f t="shared" si="346"/>
        <v>0</v>
      </c>
      <c r="DC211" s="42">
        <f t="shared" si="347"/>
        <v>0</v>
      </c>
      <c r="DD211" s="42">
        <f t="shared" si="348"/>
        <v>0.25</v>
      </c>
      <c r="DE211" s="42">
        <f t="shared" si="349"/>
        <v>0</v>
      </c>
      <c r="DF211" s="42">
        <f t="shared" si="350"/>
        <v>0.03</v>
      </c>
      <c r="DG211" s="42">
        <f t="shared" si="351"/>
        <v>0</v>
      </c>
      <c r="DH211" s="42">
        <f t="shared" si="352"/>
        <v>0</v>
      </c>
      <c r="DI211" s="42">
        <f t="shared" si="353"/>
        <v>0</v>
      </c>
      <c r="DJ211" s="42">
        <f t="shared" si="354"/>
        <v>0</v>
      </c>
      <c r="DK211" s="42">
        <f t="shared" si="355"/>
        <v>0</v>
      </c>
      <c r="DL211" s="43"/>
    </row>
    <row r="212" spans="1:116" s="44" customFormat="1" ht="63" x14ac:dyDescent="0.25">
      <c r="A212" s="37" t="s">
        <v>233</v>
      </c>
      <c r="B212" s="53" t="s">
        <v>494</v>
      </c>
      <c r="C212" s="46" t="s">
        <v>495</v>
      </c>
      <c r="D212" s="40">
        <v>0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0">
        <v>0</v>
      </c>
      <c r="O212" s="40">
        <v>0</v>
      </c>
      <c r="P212" s="40">
        <v>0</v>
      </c>
      <c r="Q212" s="40">
        <v>0</v>
      </c>
      <c r="R212" s="40">
        <v>0</v>
      </c>
      <c r="S212" s="40">
        <v>0</v>
      </c>
      <c r="T212" s="40">
        <v>0</v>
      </c>
      <c r="U212" s="40">
        <v>0</v>
      </c>
      <c r="V212" s="40">
        <v>0</v>
      </c>
      <c r="W212" s="40">
        <v>0</v>
      </c>
      <c r="X212" s="40">
        <v>0</v>
      </c>
      <c r="Y212" s="40">
        <v>0</v>
      </c>
      <c r="Z212" s="40">
        <v>0</v>
      </c>
      <c r="AA212" s="40">
        <v>0</v>
      </c>
      <c r="AB212" s="40">
        <v>0</v>
      </c>
      <c r="AC212" s="40">
        <v>0</v>
      </c>
      <c r="AD212" s="40">
        <v>0</v>
      </c>
      <c r="AE212" s="40">
        <v>0</v>
      </c>
      <c r="AF212" s="40">
        <v>0</v>
      </c>
      <c r="AG212" s="40">
        <v>0</v>
      </c>
      <c r="AH212" s="40">
        <v>0</v>
      </c>
      <c r="AI212" s="40">
        <v>0</v>
      </c>
      <c r="AJ212" s="40">
        <v>0</v>
      </c>
      <c r="AK212" s="40">
        <v>0</v>
      </c>
      <c r="AL212" s="40">
        <v>0</v>
      </c>
      <c r="AM212" s="40">
        <v>0</v>
      </c>
      <c r="AN212" s="40">
        <v>0</v>
      </c>
      <c r="AO212" s="40">
        <v>0</v>
      </c>
      <c r="AP212" s="40">
        <v>0</v>
      </c>
      <c r="AQ212" s="40">
        <v>0</v>
      </c>
      <c r="AR212" s="40">
        <v>0</v>
      </c>
      <c r="AS212" s="40">
        <v>0</v>
      </c>
      <c r="AT212" s="40">
        <v>0</v>
      </c>
      <c r="AU212" s="40">
        <v>0</v>
      </c>
      <c r="AV212" s="40">
        <v>0</v>
      </c>
      <c r="AW212" s="40">
        <v>0</v>
      </c>
      <c r="AX212" s="40">
        <v>0</v>
      </c>
      <c r="AY212" s="40">
        <v>0</v>
      </c>
      <c r="AZ212" s="40">
        <v>0</v>
      </c>
      <c r="BA212" s="40">
        <v>0</v>
      </c>
      <c r="BB212" s="40">
        <v>0</v>
      </c>
      <c r="BC212" s="40">
        <v>0</v>
      </c>
      <c r="BD212" s="40">
        <v>0</v>
      </c>
      <c r="BE212" s="40">
        <v>0</v>
      </c>
      <c r="BF212" s="40">
        <v>0</v>
      </c>
      <c r="BG212" s="40">
        <v>0</v>
      </c>
      <c r="BH212" s="40">
        <v>0</v>
      </c>
      <c r="BI212" s="40">
        <v>0</v>
      </c>
      <c r="BJ212" s="40">
        <v>0</v>
      </c>
      <c r="BK212" s="40">
        <v>0</v>
      </c>
      <c r="BL212" s="40">
        <v>0</v>
      </c>
      <c r="BM212" s="40">
        <v>0</v>
      </c>
      <c r="BN212" s="40">
        <v>0</v>
      </c>
      <c r="BO212" s="40">
        <v>0</v>
      </c>
      <c r="BP212" s="40">
        <v>0</v>
      </c>
      <c r="BQ212" s="40">
        <v>0</v>
      </c>
      <c r="BR212" s="40">
        <v>0</v>
      </c>
      <c r="BS212" s="40">
        <v>0</v>
      </c>
      <c r="BT212" s="40">
        <v>0</v>
      </c>
      <c r="BU212" s="40">
        <v>0</v>
      </c>
      <c r="BV212" s="40">
        <v>0</v>
      </c>
      <c r="BW212" s="40">
        <v>0</v>
      </c>
      <c r="BX212" s="40">
        <v>0</v>
      </c>
      <c r="BY212" s="40">
        <v>0</v>
      </c>
      <c r="BZ212" s="40">
        <v>0</v>
      </c>
      <c r="CA212" s="40">
        <v>0</v>
      </c>
      <c r="CB212" s="40">
        <v>0</v>
      </c>
      <c r="CC212" s="40">
        <v>0</v>
      </c>
      <c r="CD212" s="40">
        <v>0</v>
      </c>
      <c r="CE212" s="40">
        <v>0</v>
      </c>
      <c r="CF212" s="40">
        <v>0</v>
      </c>
      <c r="CG212" s="40">
        <v>0</v>
      </c>
      <c r="CH212" s="40">
        <v>0</v>
      </c>
      <c r="CI212" s="40">
        <v>0</v>
      </c>
      <c r="CJ212" s="40">
        <v>0</v>
      </c>
      <c r="CK212" s="40">
        <v>0</v>
      </c>
      <c r="CL212" s="40">
        <v>0</v>
      </c>
      <c r="CM212" s="40">
        <v>0</v>
      </c>
      <c r="CN212" s="40">
        <v>0</v>
      </c>
      <c r="CO212" s="40">
        <v>0</v>
      </c>
      <c r="CP212" s="40">
        <v>0</v>
      </c>
      <c r="CQ212" s="40">
        <v>0</v>
      </c>
      <c r="CR212" s="40">
        <v>0</v>
      </c>
      <c r="CS212" s="40">
        <v>0</v>
      </c>
      <c r="CT212" s="40">
        <v>0</v>
      </c>
      <c r="CU212" s="40">
        <v>0</v>
      </c>
      <c r="CV212" s="42">
        <f t="shared" si="340"/>
        <v>0</v>
      </c>
      <c r="CW212" s="42">
        <f t="shared" si="341"/>
        <v>0</v>
      </c>
      <c r="CX212" s="42">
        <f t="shared" si="342"/>
        <v>0</v>
      </c>
      <c r="CY212" s="42">
        <f t="shared" si="343"/>
        <v>0</v>
      </c>
      <c r="CZ212" s="42">
        <f t="shared" si="344"/>
        <v>0</v>
      </c>
      <c r="DA212" s="42">
        <f t="shared" si="345"/>
        <v>0</v>
      </c>
      <c r="DB212" s="42">
        <f t="shared" si="346"/>
        <v>0</v>
      </c>
      <c r="DC212" s="42">
        <f t="shared" si="347"/>
        <v>0</v>
      </c>
      <c r="DD212" s="42">
        <f t="shared" si="348"/>
        <v>0</v>
      </c>
      <c r="DE212" s="42">
        <f t="shared" si="349"/>
        <v>0</v>
      </c>
      <c r="DF212" s="42">
        <f t="shared" si="350"/>
        <v>0</v>
      </c>
      <c r="DG212" s="42">
        <f t="shared" si="351"/>
        <v>0</v>
      </c>
      <c r="DH212" s="42">
        <f t="shared" si="352"/>
        <v>0</v>
      </c>
      <c r="DI212" s="42">
        <f t="shared" si="353"/>
        <v>0</v>
      </c>
      <c r="DJ212" s="42">
        <f t="shared" si="354"/>
        <v>0</v>
      </c>
      <c r="DK212" s="42">
        <f t="shared" si="355"/>
        <v>0</v>
      </c>
      <c r="DL212" s="43"/>
    </row>
    <row r="213" spans="1:116" s="44" customFormat="1" ht="63" x14ac:dyDescent="0.25">
      <c r="A213" s="37" t="s">
        <v>234</v>
      </c>
      <c r="B213" s="53" t="s">
        <v>496</v>
      </c>
      <c r="C213" s="46" t="s">
        <v>497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0">
        <v>0</v>
      </c>
      <c r="O213" s="40">
        <v>0</v>
      </c>
      <c r="P213" s="40">
        <v>0</v>
      </c>
      <c r="Q213" s="40">
        <v>0</v>
      </c>
      <c r="R213" s="40">
        <v>0</v>
      </c>
      <c r="S213" s="40">
        <v>0</v>
      </c>
      <c r="T213" s="40">
        <v>0</v>
      </c>
      <c r="U213" s="40">
        <v>0</v>
      </c>
      <c r="V213" s="40">
        <v>0</v>
      </c>
      <c r="W213" s="40">
        <v>0</v>
      </c>
      <c r="X213" s="40">
        <v>0</v>
      </c>
      <c r="Y213" s="40">
        <v>0</v>
      </c>
      <c r="Z213" s="40">
        <v>0</v>
      </c>
      <c r="AA213" s="40">
        <v>0</v>
      </c>
      <c r="AB213" s="40">
        <v>0</v>
      </c>
      <c r="AC213" s="40">
        <v>0</v>
      </c>
      <c r="AD213" s="40">
        <v>0</v>
      </c>
      <c r="AE213" s="40">
        <v>0</v>
      </c>
      <c r="AF213" s="40">
        <v>0</v>
      </c>
      <c r="AG213" s="40">
        <v>0</v>
      </c>
      <c r="AH213" s="40">
        <v>0</v>
      </c>
      <c r="AI213" s="40">
        <v>0</v>
      </c>
      <c r="AJ213" s="40">
        <v>0</v>
      </c>
      <c r="AK213" s="40">
        <v>0</v>
      </c>
      <c r="AL213" s="40">
        <v>0</v>
      </c>
      <c r="AM213" s="40">
        <v>0</v>
      </c>
      <c r="AN213" s="40">
        <v>0</v>
      </c>
      <c r="AO213" s="40">
        <v>0</v>
      </c>
      <c r="AP213" s="40">
        <v>0</v>
      </c>
      <c r="AQ213" s="40">
        <v>0</v>
      </c>
      <c r="AR213" s="40">
        <v>0</v>
      </c>
      <c r="AS213" s="40">
        <v>0</v>
      </c>
      <c r="AT213" s="40">
        <v>0</v>
      </c>
      <c r="AU213" s="40">
        <v>0</v>
      </c>
      <c r="AV213" s="40">
        <v>0</v>
      </c>
      <c r="AW213" s="40">
        <v>0</v>
      </c>
      <c r="AX213" s="40">
        <v>0</v>
      </c>
      <c r="AY213" s="40">
        <v>0</v>
      </c>
      <c r="AZ213" s="40">
        <v>0</v>
      </c>
      <c r="BA213" s="40">
        <v>0</v>
      </c>
      <c r="BB213" s="40">
        <v>0</v>
      </c>
      <c r="BC213" s="40">
        <v>0</v>
      </c>
      <c r="BD213" s="40">
        <v>0</v>
      </c>
      <c r="BE213" s="40">
        <v>0</v>
      </c>
      <c r="BF213" s="40">
        <v>0</v>
      </c>
      <c r="BG213" s="40">
        <v>0</v>
      </c>
      <c r="BH213" s="40">
        <v>0</v>
      </c>
      <c r="BI213" s="40">
        <v>0</v>
      </c>
      <c r="BJ213" s="40">
        <v>0</v>
      </c>
      <c r="BK213" s="40">
        <v>0</v>
      </c>
      <c r="BL213" s="40">
        <v>0</v>
      </c>
      <c r="BM213" s="40">
        <v>0</v>
      </c>
      <c r="BN213" s="40">
        <v>0</v>
      </c>
      <c r="BO213" s="40">
        <v>0</v>
      </c>
      <c r="BP213" s="40">
        <v>0</v>
      </c>
      <c r="BQ213" s="40">
        <v>0</v>
      </c>
      <c r="BR213" s="40">
        <v>0</v>
      </c>
      <c r="BS213" s="40">
        <v>0</v>
      </c>
      <c r="BT213" s="40">
        <v>0</v>
      </c>
      <c r="BU213" s="40">
        <v>0</v>
      </c>
      <c r="BV213" s="40">
        <v>0</v>
      </c>
      <c r="BW213" s="40">
        <v>0</v>
      </c>
      <c r="BX213" s="40">
        <v>0</v>
      </c>
      <c r="BY213" s="40">
        <v>0</v>
      </c>
      <c r="BZ213" s="40">
        <v>0</v>
      </c>
      <c r="CA213" s="40">
        <v>0</v>
      </c>
      <c r="CB213" s="40">
        <v>0</v>
      </c>
      <c r="CC213" s="40">
        <v>0</v>
      </c>
      <c r="CD213" s="40">
        <v>0</v>
      </c>
      <c r="CE213" s="40">
        <v>0</v>
      </c>
      <c r="CF213" s="40">
        <v>0</v>
      </c>
      <c r="CG213" s="40">
        <v>0</v>
      </c>
      <c r="CH213" s="40">
        <v>0</v>
      </c>
      <c r="CI213" s="40">
        <v>0</v>
      </c>
      <c r="CJ213" s="40">
        <v>0</v>
      </c>
      <c r="CK213" s="40">
        <v>0</v>
      </c>
      <c r="CL213" s="40">
        <v>0</v>
      </c>
      <c r="CM213" s="40">
        <v>0</v>
      </c>
      <c r="CN213" s="40">
        <v>0</v>
      </c>
      <c r="CO213" s="40">
        <v>0</v>
      </c>
      <c r="CP213" s="40">
        <v>0</v>
      </c>
      <c r="CQ213" s="40">
        <v>0</v>
      </c>
      <c r="CR213" s="40">
        <v>0</v>
      </c>
      <c r="CS213" s="40">
        <v>0</v>
      </c>
      <c r="CT213" s="40">
        <v>0</v>
      </c>
      <c r="CU213" s="40">
        <v>0</v>
      </c>
      <c r="CV213" s="42">
        <f t="shared" si="340"/>
        <v>0</v>
      </c>
      <c r="CW213" s="42">
        <f t="shared" si="341"/>
        <v>0</v>
      </c>
      <c r="CX213" s="42">
        <f t="shared" si="342"/>
        <v>0</v>
      </c>
      <c r="CY213" s="42">
        <f t="shared" si="343"/>
        <v>0</v>
      </c>
      <c r="CZ213" s="42">
        <f t="shared" si="344"/>
        <v>0</v>
      </c>
      <c r="DA213" s="42">
        <f t="shared" si="345"/>
        <v>0</v>
      </c>
      <c r="DB213" s="42">
        <f t="shared" si="346"/>
        <v>0</v>
      </c>
      <c r="DC213" s="42">
        <f t="shared" si="347"/>
        <v>0</v>
      </c>
      <c r="DD213" s="42">
        <f t="shared" si="348"/>
        <v>0</v>
      </c>
      <c r="DE213" s="42">
        <f t="shared" si="349"/>
        <v>0</v>
      </c>
      <c r="DF213" s="42">
        <f t="shared" si="350"/>
        <v>0</v>
      </c>
      <c r="DG213" s="42">
        <f t="shared" si="351"/>
        <v>0</v>
      </c>
      <c r="DH213" s="42">
        <f t="shared" si="352"/>
        <v>0</v>
      </c>
      <c r="DI213" s="42">
        <f t="shared" si="353"/>
        <v>0</v>
      </c>
      <c r="DJ213" s="42">
        <f t="shared" si="354"/>
        <v>0</v>
      </c>
      <c r="DK213" s="42">
        <f t="shared" si="355"/>
        <v>0</v>
      </c>
      <c r="DL213" s="43"/>
    </row>
    <row r="214" spans="1:116" s="44" customFormat="1" ht="47.25" x14ac:dyDescent="0.25">
      <c r="A214" s="37" t="s">
        <v>235</v>
      </c>
      <c r="B214" s="53" t="s">
        <v>498</v>
      </c>
      <c r="C214" s="46" t="s">
        <v>499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0">
        <v>0</v>
      </c>
      <c r="O214" s="40">
        <v>0</v>
      </c>
      <c r="P214" s="40">
        <v>0</v>
      </c>
      <c r="Q214" s="40">
        <v>0</v>
      </c>
      <c r="R214" s="40">
        <v>0</v>
      </c>
      <c r="S214" s="40">
        <v>0</v>
      </c>
      <c r="T214" s="40">
        <v>0</v>
      </c>
      <c r="U214" s="40">
        <v>0</v>
      </c>
      <c r="V214" s="40">
        <v>0</v>
      </c>
      <c r="W214" s="40">
        <v>0</v>
      </c>
      <c r="X214" s="40">
        <v>0</v>
      </c>
      <c r="Y214" s="40">
        <v>0</v>
      </c>
      <c r="Z214" s="40">
        <v>0</v>
      </c>
      <c r="AA214" s="40">
        <v>0</v>
      </c>
      <c r="AB214" s="40">
        <v>0</v>
      </c>
      <c r="AC214" s="40">
        <v>0</v>
      </c>
      <c r="AD214" s="40">
        <v>0</v>
      </c>
      <c r="AE214" s="40">
        <v>0</v>
      </c>
      <c r="AF214" s="40">
        <v>0</v>
      </c>
      <c r="AG214" s="40">
        <v>0</v>
      </c>
      <c r="AH214" s="40">
        <v>0</v>
      </c>
      <c r="AI214" s="40">
        <v>0</v>
      </c>
      <c r="AJ214" s="40">
        <v>0</v>
      </c>
      <c r="AK214" s="40">
        <v>0</v>
      </c>
      <c r="AL214" s="40">
        <v>0</v>
      </c>
      <c r="AM214" s="40">
        <v>0</v>
      </c>
      <c r="AN214" s="40">
        <v>0</v>
      </c>
      <c r="AO214" s="40">
        <v>0</v>
      </c>
      <c r="AP214" s="40">
        <v>0</v>
      </c>
      <c r="AQ214" s="40">
        <v>0</v>
      </c>
      <c r="AR214" s="40">
        <v>0</v>
      </c>
      <c r="AS214" s="40">
        <v>0</v>
      </c>
      <c r="AT214" s="40">
        <v>0</v>
      </c>
      <c r="AU214" s="40">
        <v>0</v>
      </c>
      <c r="AV214" s="40">
        <v>0</v>
      </c>
      <c r="AW214" s="40">
        <v>0</v>
      </c>
      <c r="AX214" s="40">
        <v>0</v>
      </c>
      <c r="AY214" s="40">
        <v>0</v>
      </c>
      <c r="AZ214" s="40">
        <v>0</v>
      </c>
      <c r="BA214" s="40">
        <v>0</v>
      </c>
      <c r="BB214" s="40">
        <v>0</v>
      </c>
      <c r="BC214" s="40">
        <v>0</v>
      </c>
      <c r="BD214" s="40">
        <v>0</v>
      </c>
      <c r="BE214" s="40">
        <v>0</v>
      </c>
      <c r="BF214" s="40">
        <v>0</v>
      </c>
      <c r="BG214" s="40">
        <v>0</v>
      </c>
      <c r="BH214" s="40">
        <v>0</v>
      </c>
      <c r="BI214" s="40">
        <v>0</v>
      </c>
      <c r="BJ214" s="40">
        <v>0</v>
      </c>
      <c r="BK214" s="40">
        <v>0</v>
      </c>
      <c r="BL214" s="40">
        <v>0</v>
      </c>
      <c r="BM214" s="40">
        <v>0</v>
      </c>
      <c r="BN214" s="40">
        <v>0</v>
      </c>
      <c r="BO214" s="40">
        <v>0</v>
      </c>
      <c r="BP214" s="40">
        <v>0</v>
      </c>
      <c r="BQ214" s="40">
        <v>0</v>
      </c>
      <c r="BR214" s="40">
        <v>0</v>
      </c>
      <c r="BS214" s="40">
        <v>0</v>
      </c>
      <c r="BT214" s="40">
        <v>0</v>
      </c>
      <c r="BU214" s="40">
        <v>0</v>
      </c>
      <c r="BV214" s="40">
        <v>0</v>
      </c>
      <c r="BW214" s="40">
        <v>0</v>
      </c>
      <c r="BX214" s="40">
        <v>0.16</v>
      </c>
      <c r="BY214" s="40">
        <v>0</v>
      </c>
      <c r="BZ214" s="40">
        <v>0.7</v>
      </c>
      <c r="CA214" s="40">
        <v>0</v>
      </c>
      <c r="CB214" s="40">
        <v>0</v>
      </c>
      <c r="CC214" s="40">
        <v>0</v>
      </c>
      <c r="CD214" s="40">
        <v>0</v>
      </c>
      <c r="CE214" s="40">
        <v>0</v>
      </c>
      <c r="CF214" s="40">
        <v>0</v>
      </c>
      <c r="CG214" s="40">
        <v>0</v>
      </c>
      <c r="CH214" s="40">
        <v>0</v>
      </c>
      <c r="CI214" s="40">
        <v>0</v>
      </c>
      <c r="CJ214" s="40">
        <v>0</v>
      </c>
      <c r="CK214" s="40">
        <v>0</v>
      </c>
      <c r="CL214" s="40">
        <v>0</v>
      </c>
      <c r="CM214" s="40">
        <v>0</v>
      </c>
      <c r="CN214" s="40">
        <v>0</v>
      </c>
      <c r="CO214" s="40">
        <v>0</v>
      </c>
      <c r="CP214" s="40">
        <v>0</v>
      </c>
      <c r="CQ214" s="40">
        <v>0</v>
      </c>
      <c r="CR214" s="40">
        <v>0</v>
      </c>
      <c r="CS214" s="40">
        <v>0</v>
      </c>
      <c r="CT214" s="40">
        <v>0</v>
      </c>
      <c r="CU214" s="40">
        <v>0</v>
      </c>
      <c r="CV214" s="42">
        <f t="shared" si="340"/>
        <v>0</v>
      </c>
      <c r="CW214" s="42">
        <f t="shared" si="341"/>
        <v>0</v>
      </c>
      <c r="CX214" s="42">
        <f t="shared" si="342"/>
        <v>0</v>
      </c>
      <c r="CY214" s="42">
        <f t="shared" si="343"/>
        <v>0</v>
      </c>
      <c r="CZ214" s="42">
        <f t="shared" si="344"/>
        <v>0</v>
      </c>
      <c r="DA214" s="42">
        <f t="shared" si="345"/>
        <v>0</v>
      </c>
      <c r="DB214" s="42">
        <f t="shared" si="346"/>
        <v>0</v>
      </c>
      <c r="DC214" s="42">
        <f t="shared" si="347"/>
        <v>0</v>
      </c>
      <c r="DD214" s="42">
        <f t="shared" si="348"/>
        <v>0.16</v>
      </c>
      <c r="DE214" s="42">
        <f t="shared" si="349"/>
        <v>0</v>
      </c>
      <c r="DF214" s="42">
        <f t="shared" si="350"/>
        <v>0.7</v>
      </c>
      <c r="DG214" s="42">
        <f t="shared" si="351"/>
        <v>0</v>
      </c>
      <c r="DH214" s="42">
        <f t="shared" si="352"/>
        <v>0</v>
      </c>
      <c r="DI214" s="42">
        <f t="shared" si="353"/>
        <v>0</v>
      </c>
      <c r="DJ214" s="42">
        <f t="shared" si="354"/>
        <v>0</v>
      </c>
      <c r="DK214" s="42">
        <f t="shared" si="355"/>
        <v>0</v>
      </c>
      <c r="DL214" s="43"/>
    </row>
    <row r="215" spans="1:116" s="44" customFormat="1" ht="47.25" x14ac:dyDescent="0.25">
      <c r="A215" s="37" t="s">
        <v>236</v>
      </c>
      <c r="B215" s="53" t="s">
        <v>500</v>
      </c>
      <c r="C215" s="46" t="s">
        <v>501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0">
        <v>0</v>
      </c>
      <c r="O215" s="40">
        <v>0</v>
      </c>
      <c r="P215" s="40">
        <v>0</v>
      </c>
      <c r="Q215" s="40">
        <v>0</v>
      </c>
      <c r="R215" s="40">
        <v>0</v>
      </c>
      <c r="S215" s="40">
        <v>0</v>
      </c>
      <c r="T215" s="40">
        <v>0</v>
      </c>
      <c r="U215" s="40">
        <v>0</v>
      </c>
      <c r="V215" s="40">
        <v>0</v>
      </c>
      <c r="W215" s="40">
        <v>0</v>
      </c>
      <c r="X215" s="40">
        <v>0</v>
      </c>
      <c r="Y215" s="40">
        <v>0</v>
      </c>
      <c r="Z215" s="40">
        <v>0</v>
      </c>
      <c r="AA215" s="40">
        <v>0</v>
      </c>
      <c r="AB215" s="40">
        <v>0</v>
      </c>
      <c r="AC215" s="40">
        <v>0</v>
      </c>
      <c r="AD215" s="40">
        <v>0</v>
      </c>
      <c r="AE215" s="40">
        <v>0</v>
      </c>
      <c r="AF215" s="40">
        <v>0</v>
      </c>
      <c r="AG215" s="40">
        <v>0</v>
      </c>
      <c r="AH215" s="40">
        <v>0</v>
      </c>
      <c r="AI215" s="40">
        <v>0</v>
      </c>
      <c r="AJ215" s="40">
        <v>0</v>
      </c>
      <c r="AK215" s="40">
        <v>0</v>
      </c>
      <c r="AL215" s="40">
        <v>0</v>
      </c>
      <c r="AM215" s="40">
        <v>0</v>
      </c>
      <c r="AN215" s="40">
        <v>0</v>
      </c>
      <c r="AO215" s="40">
        <v>0</v>
      </c>
      <c r="AP215" s="40">
        <v>0</v>
      </c>
      <c r="AQ215" s="40">
        <v>0</v>
      </c>
      <c r="AR215" s="40">
        <v>0</v>
      </c>
      <c r="AS215" s="40">
        <v>0</v>
      </c>
      <c r="AT215" s="40">
        <v>0</v>
      </c>
      <c r="AU215" s="40">
        <v>0</v>
      </c>
      <c r="AV215" s="40">
        <v>0</v>
      </c>
      <c r="AW215" s="40">
        <v>0</v>
      </c>
      <c r="AX215" s="40">
        <v>0</v>
      </c>
      <c r="AY215" s="40">
        <v>0</v>
      </c>
      <c r="AZ215" s="40">
        <v>0</v>
      </c>
      <c r="BA215" s="40">
        <v>0</v>
      </c>
      <c r="BB215" s="40">
        <v>0</v>
      </c>
      <c r="BC215" s="40">
        <v>0</v>
      </c>
      <c r="BD215" s="40">
        <v>0</v>
      </c>
      <c r="BE215" s="40">
        <v>0</v>
      </c>
      <c r="BF215" s="40">
        <v>0</v>
      </c>
      <c r="BG215" s="40">
        <v>0</v>
      </c>
      <c r="BH215" s="40">
        <v>0</v>
      </c>
      <c r="BI215" s="40">
        <v>0</v>
      </c>
      <c r="BJ215" s="40">
        <v>0</v>
      </c>
      <c r="BK215" s="40">
        <v>0</v>
      </c>
      <c r="BL215" s="40">
        <v>0</v>
      </c>
      <c r="BM215" s="40">
        <v>0</v>
      </c>
      <c r="BN215" s="40">
        <v>0</v>
      </c>
      <c r="BO215" s="40">
        <v>0</v>
      </c>
      <c r="BP215" s="40">
        <v>0</v>
      </c>
      <c r="BQ215" s="40">
        <v>0</v>
      </c>
      <c r="BR215" s="40">
        <v>0</v>
      </c>
      <c r="BS215" s="40">
        <v>0</v>
      </c>
      <c r="BT215" s="40">
        <v>0</v>
      </c>
      <c r="BU215" s="40">
        <v>0</v>
      </c>
      <c r="BV215" s="40">
        <v>0</v>
      </c>
      <c r="BW215" s="40">
        <v>0</v>
      </c>
      <c r="BX215" s="40">
        <v>0.16</v>
      </c>
      <c r="BY215" s="40">
        <v>0</v>
      </c>
      <c r="BZ215" s="40">
        <v>0.02</v>
      </c>
      <c r="CA215" s="40">
        <v>0</v>
      </c>
      <c r="CB215" s="40">
        <v>0</v>
      </c>
      <c r="CC215" s="40">
        <v>0</v>
      </c>
      <c r="CD215" s="40">
        <v>0</v>
      </c>
      <c r="CE215" s="40">
        <v>0</v>
      </c>
      <c r="CF215" s="40">
        <v>0</v>
      </c>
      <c r="CG215" s="40">
        <v>0</v>
      </c>
      <c r="CH215" s="40">
        <v>0</v>
      </c>
      <c r="CI215" s="40">
        <v>0</v>
      </c>
      <c r="CJ215" s="40">
        <v>0</v>
      </c>
      <c r="CK215" s="40">
        <v>0</v>
      </c>
      <c r="CL215" s="40">
        <v>0</v>
      </c>
      <c r="CM215" s="40">
        <v>0</v>
      </c>
      <c r="CN215" s="40">
        <v>0</v>
      </c>
      <c r="CO215" s="40">
        <v>0</v>
      </c>
      <c r="CP215" s="40">
        <v>0</v>
      </c>
      <c r="CQ215" s="40">
        <v>0</v>
      </c>
      <c r="CR215" s="40">
        <v>0</v>
      </c>
      <c r="CS215" s="40">
        <v>0</v>
      </c>
      <c r="CT215" s="40">
        <v>0</v>
      </c>
      <c r="CU215" s="40">
        <v>0</v>
      </c>
      <c r="CV215" s="42">
        <f t="shared" si="340"/>
        <v>0</v>
      </c>
      <c r="CW215" s="42">
        <f t="shared" si="341"/>
        <v>0</v>
      </c>
      <c r="CX215" s="42">
        <f t="shared" si="342"/>
        <v>0</v>
      </c>
      <c r="CY215" s="42">
        <f t="shared" si="343"/>
        <v>0</v>
      </c>
      <c r="CZ215" s="42">
        <f t="shared" si="344"/>
        <v>0</v>
      </c>
      <c r="DA215" s="42">
        <f t="shared" si="345"/>
        <v>0</v>
      </c>
      <c r="DB215" s="42">
        <f t="shared" si="346"/>
        <v>0</v>
      </c>
      <c r="DC215" s="42">
        <f t="shared" si="347"/>
        <v>0</v>
      </c>
      <c r="DD215" s="42">
        <f t="shared" si="348"/>
        <v>0.16</v>
      </c>
      <c r="DE215" s="42">
        <f t="shared" si="349"/>
        <v>0</v>
      </c>
      <c r="DF215" s="42">
        <f t="shared" si="350"/>
        <v>0.02</v>
      </c>
      <c r="DG215" s="42">
        <f t="shared" si="351"/>
        <v>0</v>
      </c>
      <c r="DH215" s="42">
        <f t="shared" si="352"/>
        <v>0</v>
      </c>
      <c r="DI215" s="42">
        <f t="shared" si="353"/>
        <v>0</v>
      </c>
      <c r="DJ215" s="42">
        <f t="shared" si="354"/>
        <v>0</v>
      </c>
      <c r="DK215" s="42">
        <f t="shared" si="355"/>
        <v>0</v>
      </c>
      <c r="DL215" s="43"/>
    </row>
    <row r="216" spans="1:116" s="44" customFormat="1" ht="47.25" x14ac:dyDescent="0.25">
      <c r="A216" s="37" t="s">
        <v>237</v>
      </c>
      <c r="B216" s="53" t="s">
        <v>502</v>
      </c>
      <c r="C216" s="46" t="s">
        <v>503</v>
      </c>
      <c r="D216" s="40">
        <v>0</v>
      </c>
      <c r="E216" s="40">
        <v>0</v>
      </c>
      <c r="F216" s="40">
        <v>0</v>
      </c>
      <c r="G216" s="40">
        <v>0</v>
      </c>
      <c r="H216" s="40">
        <v>0</v>
      </c>
      <c r="I216" s="40">
        <v>0</v>
      </c>
      <c r="J216" s="40">
        <v>0</v>
      </c>
      <c r="K216" s="40">
        <v>0</v>
      </c>
      <c r="L216" s="40">
        <v>0</v>
      </c>
      <c r="M216" s="40">
        <v>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0</v>
      </c>
      <c r="T216" s="40">
        <v>0</v>
      </c>
      <c r="U216" s="40">
        <v>0</v>
      </c>
      <c r="V216" s="40">
        <v>0</v>
      </c>
      <c r="W216" s="40">
        <v>0</v>
      </c>
      <c r="X216" s="40">
        <v>0</v>
      </c>
      <c r="Y216" s="40">
        <v>0</v>
      </c>
      <c r="Z216" s="40">
        <v>0</v>
      </c>
      <c r="AA216" s="40">
        <v>0</v>
      </c>
      <c r="AB216" s="40">
        <v>0</v>
      </c>
      <c r="AC216" s="40">
        <v>0</v>
      </c>
      <c r="AD216" s="40">
        <v>0</v>
      </c>
      <c r="AE216" s="40">
        <v>0</v>
      </c>
      <c r="AF216" s="40">
        <v>0</v>
      </c>
      <c r="AG216" s="40">
        <v>0</v>
      </c>
      <c r="AH216" s="40">
        <v>0</v>
      </c>
      <c r="AI216" s="40">
        <v>0</v>
      </c>
      <c r="AJ216" s="40">
        <v>0</v>
      </c>
      <c r="AK216" s="40">
        <v>0</v>
      </c>
      <c r="AL216" s="40">
        <v>0</v>
      </c>
      <c r="AM216" s="40">
        <v>0</v>
      </c>
      <c r="AN216" s="40">
        <v>0</v>
      </c>
      <c r="AO216" s="40">
        <v>0</v>
      </c>
      <c r="AP216" s="40">
        <v>0</v>
      </c>
      <c r="AQ216" s="40">
        <v>0</v>
      </c>
      <c r="AR216" s="40">
        <v>0</v>
      </c>
      <c r="AS216" s="40">
        <v>0</v>
      </c>
      <c r="AT216" s="40">
        <v>0</v>
      </c>
      <c r="AU216" s="40">
        <v>0</v>
      </c>
      <c r="AV216" s="40">
        <v>0</v>
      </c>
      <c r="AW216" s="40">
        <v>0</v>
      </c>
      <c r="AX216" s="40">
        <v>0</v>
      </c>
      <c r="AY216" s="40">
        <v>0</v>
      </c>
      <c r="AZ216" s="40">
        <v>0</v>
      </c>
      <c r="BA216" s="40">
        <v>0</v>
      </c>
      <c r="BB216" s="40">
        <v>0</v>
      </c>
      <c r="BC216" s="40">
        <v>0</v>
      </c>
      <c r="BD216" s="40">
        <v>0</v>
      </c>
      <c r="BE216" s="40">
        <v>0</v>
      </c>
      <c r="BF216" s="40">
        <v>0</v>
      </c>
      <c r="BG216" s="40">
        <v>0</v>
      </c>
      <c r="BH216" s="40">
        <v>0</v>
      </c>
      <c r="BI216" s="40">
        <v>0</v>
      </c>
      <c r="BJ216" s="40">
        <v>0</v>
      </c>
      <c r="BK216" s="40">
        <v>0</v>
      </c>
      <c r="BL216" s="40">
        <v>0</v>
      </c>
      <c r="BM216" s="40">
        <v>0</v>
      </c>
      <c r="BN216" s="40">
        <v>0</v>
      </c>
      <c r="BO216" s="40">
        <v>0</v>
      </c>
      <c r="BP216" s="40">
        <v>0</v>
      </c>
      <c r="BQ216" s="40">
        <v>0</v>
      </c>
      <c r="BR216" s="40">
        <v>0</v>
      </c>
      <c r="BS216" s="40">
        <v>0</v>
      </c>
      <c r="BT216" s="40">
        <v>0</v>
      </c>
      <c r="BU216" s="40">
        <v>0</v>
      </c>
      <c r="BV216" s="40">
        <v>0</v>
      </c>
      <c r="BW216" s="40">
        <v>0</v>
      </c>
      <c r="BX216" s="40">
        <v>0.25</v>
      </c>
      <c r="BY216" s="40">
        <v>0</v>
      </c>
      <c r="BZ216" s="40">
        <v>0.2</v>
      </c>
      <c r="CA216" s="40">
        <v>0</v>
      </c>
      <c r="CB216" s="40">
        <v>0</v>
      </c>
      <c r="CC216" s="40">
        <v>0</v>
      </c>
      <c r="CD216" s="40">
        <v>0</v>
      </c>
      <c r="CE216" s="40">
        <v>0</v>
      </c>
      <c r="CF216" s="40">
        <v>0</v>
      </c>
      <c r="CG216" s="40">
        <v>0</v>
      </c>
      <c r="CH216" s="40">
        <v>0</v>
      </c>
      <c r="CI216" s="40">
        <v>0</v>
      </c>
      <c r="CJ216" s="40">
        <v>0</v>
      </c>
      <c r="CK216" s="40">
        <v>0</v>
      </c>
      <c r="CL216" s="40">
        <v>0</v>
      </c>
      <c r="CM216" s="40">
        <v>0</v>
      </c>
      <c r="CN216" s="40">
        <v>0</v>
      </c>
      <c r="CO216" s="40">
        <v>0</v>
      </c>
      <c r="CP216" s="40">
        <v>0</v>
      </c>
      <c r="CQ216" s="40">
        <v>0</v>
      </c>
      <c r="CR216" s="40">
        <v>0</v>
      </c>
      <c r="CS216" s="40">
        <v>0</v>
      </c>
      <c r="CT216" s="40">
        <v>0</v>
      </c>
      <c r="CU216" s="40">
        <v>0</v>
      </c>
      <c r="CV216" s="42">
        <f t="shared" si="340"/>
        <v>0</v>
      </c>
      <c r="CW216" s="42">
        <f t="shared" si="341"/>
        <v>0</v>
      </c>
      <c r="CX216" s="42">
        <f t="shared" si="342"/>
        <v>0</v>
      </c>
      <c r="CY216" s="42">
        <f t="shared" si="343"/>
        <v>0</v>
      </c>
      <c r="CZ216" s="42">
        <f t="shared" si="344"/>
        <v>0</v>
      </c>
      <c r="DA216" s="42">
        <f t="shared" si="345"/>
        <v>0</v>
      </c>
      <c r="DB216" s="42">
        <f t="shared" si="346"/>
        <v>0</v>
      </c>
      <c r="DC216" s="42">
        <f t="shared" si="347"/>
        <v>0</v>
      </c>
      <c r="DD216" s="42">
        <f t="shared" si="348"/>
        <v>0.25</v>
      </c>
      <c r="DE216" s="42">
        <f t="shared" si="349"/>
        <v>0</v>
      </c>
      <c r="DF216" s="42">
        <f t="shared" si="350"/>
        <v>0.2</v>
      </c>
      <c r="DG216" s="42">
        <f t="shared" si="351"/>
        <v>0</v>
      </c>
      <c r="DH216" s="42">
        <f t="shared" si="352"/>
        <v>0</v>
      </c>
      <c r="DI216" s="42">
        <f t="shared" si="353"/>
        <v>0</v>
      </c>
      <c r="DJ216" s="42">
        <f t="shared" si="354"/>
        <v>0</v>
      </c>
      <c r="DK216" s="42">
        <f t="shared" si="355"/>
        <v>0</v>
      </c>
      <c r="DL216" s="43"/>
    </row>
    <row r="217" spans="1:116" s="44" customFormat="1" ht="31.5" x14ac:dyDescent="0.25">
      <c r="A217" s="37" t="s">
        <v>238</v>
      </c>
      <c r="B217" s="53" t="s">
        <v>504</v>
      </c>
      <c r="C217" s="46" t="s">
        <v>505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0">
        <v>0</v>
      </c>
      <c r="O217" s="40">
        <v>0</v>
      </c>
      <c r="P217" s="40">
        <v>0</v>
      </c>
      <c r="Q217" s="40">
        <v>0</v>
      </c>
      <c r="R217" s="40">
        <v>0</v>
      </c>
      <c r="S217" s="40">
        <v>0</v>
      </c>
      <c r="T217" s="40">
        <v>0</v>
      </c>
      <c r="U217" s="40">
        <v>0</v>
      </c>
      <c r="V217" s="40">
        <v>0</v>
      </c>
      <c r="W217" s="40">
        <v>0</v>
      </c>
      <c r="X217" s="40">
        <v>0</v>
      </c>
      <c r="Y217" s="40">
        <v>0</v>
      </c>
      <c r="Z217" s="40">
        <v>0</v>
      </c>
      <c r="AA217" s="40">
        <v>0</v>
      </c>
      <c r="AB217" s="40">
        <v>0</v>
      </c>
      <c r="AC217" s="40">
        <v>0</v>
      </c>
      <c r="AD217" s="40">
        <v>0</v>
      </c>
      <c r="AE217" s="40">
        <v>0</v>
      </c>
      <c r="AF217" s="40">
        <v>0</v>
      </c>
      <c r="AG217" s="40">
        <v>0</v>
      </c>
      <c r="AH217" s="40">
        <v>0</v>
      </c>
      <c r="AI217" s="40">
        <v>0</v>
      </c>
      <c r="AJ217" s="40">
        <v>0</v>
      </c>
      <c r="AK217" s="40">
        <v>0</v>
      </c>
      <c r="AL217" s="40">
        <v>0</v>
      </c>
      <c r="AM217" s="40">
        <v>0</v>
      </c>
      <c r="AN217" s="40">
        <v>0</v>
      </c>
      <c r="AO217" s="40">
        <v>0</v>
      </c>
      <c r="AP217" s="40">
        <v>0</v>
      </c>
      <c r="AQ217" s="40">
        <v>0</v>
      </c>
      <c r="AR217" s="40">
        <v>0</v>
      </c>
      <c r="AS217" s="40">
        <v>0</v>
      </c>
      <c r="AT217" s="40">
        <v>0</v>
      </c>
      <c r="AU217" s="40">
        <v>0</v>
      </c>
      <c r="AV217" s="40">
        <v>0</v>
      </c>
      <c r="AW217" s="40">
        <v>0</v>
      </c>
      <c r="AX217" s="40">
        <v>0</v>
      </c>
      <c r="AY217" s="40">
        <v>0</v>
      </c>
      <c r="AZ217" s="40">
        <v>0</v>
      </c>
      <c r="BA217" s="40">
        <v>0</v>
      </c>
      <c r="BB217" s="40">
        <v>0</v>
      </c>
      <c r="BC217" s="40">
        <v>0</v>
      </c>
      <c r="BD217" s="40">
        <v>0</v>
      </c>
      <c r="BE217" s="40">
        <v>0</v>
      </c>
      <c r="BF217" s="40">
        <v>0</v>
      </c>
      <c r="BG217" s="40">
        <v>0</v>
      </c>
      <c r="BH217" s="40">
        <v>0</v>
      </c>
      <c r="BI217" s="40">
        <v>0</v>
      </c>
      <c r="BJ217" s="40">
        <v>0</v>
      </c>
      <c r="BK217" s="40">
        <v>0</v>
      </c>
      <c r="BL217" s="40">
        <v>0</v>
      </c>
      <c r="BM217" s="40">
        <v>0</v>
      </c>
      <c r="BN217" s="40">
        <v>0</v>
      </c>
      <c r="BO217" s="40">
        <v>0</v>
      </c>
      <c r="BP217" s="40">
        <v>0</v>
      </c>
      <c r="BQ217" s="40">
        <v>0</v>
      </c>
      <c r="BR217" s="40">
        <v>0</v>
      </c>
      <c r="BS217" s="40">
        <v>0</v>
      </c>
      <c r="BT217" s="40">
        <v>0</v>
      </c>
      <c r="BU217" s="40">
        <v>0</v>
      </c>
      <c r="BV217" s="40">
        <v>0</v>
      </c>
      <c r="BW217" s="40">
        <v>0</v>
      </c>
      <c r="BX217" s="40">
        <v>0</v>
      </c>
      <c r="BY217" s="40">
        <v>0</v>
      </c>
      <c r="BZ217" s="40">
        <v>0.2</v>
      </c>
      <c r="CA217" s="40">
        <v>0</v>
      </c>
      <c r="CB217" s="40">
        <v>0</v>
      </c>
      <c r="CC217" s="40">
        <v>0</v>
      </c>
      <c r="CD217" s="40">
        <v>0</v>
      </c>
      <c r="CE217" s="40">
        <v>0</v>
      </c>
      <c r="CF217" s="40">
        <v>0</v>
      </c>
      <c r="CG217" s="40">
        <v>0</v>
      </c>
      <c r="CH217" s="40">
        <v>0</v>
      </c>
      <c r="CI217" s="40">
        <v>0</v>
      </c>
      <c r="CJ217" s="40">
        <v>0</v>
      </c>
      <c r="CK217" s="40">
        <v>0</v>
      </c>
      <c r="CL217" s="40">
        <v>0</v>
      </c>
      <c r="CM217" s="40">
        <v>0</v>
      </c>
      <c r="CN217" s="40">
        <v>0</v>
      </c>
      <c r="CO217" s="40">
        <v>0</v>
      </c>
      <c r="CP217" s="40">
        <v>0</v>
      </c>
      <c r="CQ217" s="40">
        <v>0</v>
      </c>
      <c r="CR217" s="40">
        <v>0</v>
      </c>
      <c r="CS217" s="40">
        <v>0</v>
      </c>
      <c r="CT217" s="40">
        <v>0</v>
      </c>
      <c r="CU217" s="40">
        <v>0</v>
      </c>
      <c r="CV217" s="42">
        <f t="shared" si="340"/>
        <v>0</v>
      </c>
      <c r="CW217" s="42">
        <f t="shared" si="341"/>
        <v>0</v>
      </c>
      <c r="CX217" s="42">
        <f t="shared" si="342"/>
        <v>0</v>
      </c>
      <c r="CY217" s="42">
        <f t="shared" si="343"/>
        <v>0</v>
      </c>
      <c r="CZ217" s="42">
        <f t="shared" si="344"/>
        <v>0</v>
      </c>
      <c r="DA217" s="42">
        <f t="shared" si="345"/>
        <v>0</v>
      </c>
      <c r="DB217" s="42">
        <f t="shared" si="346"/>
        <v>0</v>
      </c>
      <c r="DC217" s="42">
        <f t="shared" si="347"/>
        <v>0</v>
      </c>
      <c r="DD217" s="42">
        <f t="shared" si="348"/>
        <v>0</v>
      </c>
      <c r="DE217" s="42">
        <f t="shared" si="349"/>
        <v>0</v>
      </c>
      <c r="DF217" s="42">
        <f t="shared" si="350"/>
        <v>0.2</v>
      </c>
      <c r="DG217" s="42">
        <f t="shared" si="351"/>
        <v>0</v>
      </c>
      <c r="DH217" s="42">
        <f t="shared" si="352"/>
        <v>0</v>
      </c>
      <c r="DI217" s="42">
        <f t="shared" si="353"/>
        <v>0</v>
      </c>
      <c r="DJ217" s="42">
        <f t="shared" si="354"/>
        <v>0</v>
      </c>
      <c r="DK217" s="42">
        <f t="shared" si="355"/>
        <v>0</v>
      </c>
      <c r="DL217" s="43"/>
    </row>
    <row r="218" spans="1:116" s="44" customFormat="1" ht="47.25" x14ac:dyDescent="0.25">
      <c r="A218" s="37" t="s">
        <v>239</v>
      </c>
      <c r="B218" s="53" t="s">
        <v>506</v>
      </c>
      <c r="C218" s="46" t="s">
        <v>507</v>
      </c>
      <c r="D218" s="40">
        <v>0</v>
      </c>
      <c r="E218" s="40">
        <v>0</v>
      </c>
      <c r="F218" s="40">
        <v>0</v>
      </c>
      <c r="G218" s="40">
        <v>0</v>
      </c>
      <c r="H218" s="40">
        <v>0</v>
      </c>
      <c r="I218" s="40">
        <v>0</v>
      </c>
      <c r="J218" s="40">
        <v>0</v>
      </c>
      <c r="K218" s="40">
        <v>0</v>
      </c>
      <c r="L218" s="40">
        <v>0</v>
      </c>
      <c r="M218" s="40">
        <v>0</v>
      </c>
      <c r="N218" s="40">
        <v>0</v>
      </c>
      <c r="O218" s="40">
        <v>0</v>
      </c>
      <c r="P218" s="40">
        <v>0</v>
      </c>
      <c r="Q218" s="40">
        <v>0</v>
      </c>
      <c r="R218" s="40">
        <v>0</v>
      </c>
      <c r="S218" s="40">
        <v>0</v>
      </c>
      <c r="T218" s="40">
        <v>0</v>
      </c>
      <c r="U218" s="40">
        <v>0</v>
      </c>
      <c r="V218" s="40">
        <v>0</v>
      </c>
      <c r="W218" s="40">
        <v>0</v>
      </c>
      <c r="X218" s="40">
        <v>0</v>
      </c>
      <c r="Y218" s="40">
        <v>0</v>
      </c>
      <c r="Z218" s="40">
        <v>0</v>
      </c>
      <c r="AA218" s="40">
        <v>0</v>
      </c>
      <c r="AB218" s="40">
        <v>0</v>
      </c>
      <c r="AC218" s="40">
        <v>0</v>
      </c>
      <c r="AD218" s="40">
        <v>0</v>
      </c>
      <c r="AE218" s="40">
        <v>0</v>
      </c>
      <c r="AF218" s="40">
        <v>0</v>
      </c>
      <c r="AG218" s="40">
        <v>0</v>
      </c>
      <c r="AH218" s="40">
        <v>0</v>
      </c>
      <c r="AI218" s="40">
        <v>0</v>
      </c>
      <c r="AJ218" s="40">
        <v>0</v>
      </c>
      <c r="AK218" s="40">
        <v>0</v>
      </c>
      <c r="AL218" s="40">
        <v>0</v>
      </c>
      <c r="AM218" s="40">
        <v>0</v>
      </c>
      <c r="AN218" s="40">
        <v>0</v>
      </c>
      <c r="AO218" s="40">
        <v>0</v>
      </c>
      <c r="AP218" s="40">
        <v>0</v>
      </c>
      <c r="AQ218" s="40">
        <v>0</v>
      </c>
      <c r="AR218" s="40">
        <v>0</v>
      </c>
      <c r="AS218" s="40">
        <v>0</v>
      </c>
      <c r="AT218" s="40">
        <v>0</v>
      </c>
      <c r="AU218" s="40">
        <v>0</v>
      </c>
      <c r="AV218" s="40">
        <v>0</v>
      </c>
      <c r="AW218" s="40">
        <v>0</v>
      </c>
      <c r="AX218" s="40">
        <v>0</v>
      </c>
      <c r="AY218" s="40">
        <v>0</v>
      </c>
      <c r="AZ218" s="40">
        <v>0</v>
      </c>
      <c r="BA218" s="40">
        <v>0</v>
      </c>
      <c r="BB218" s="40">
        <v>0</v>
      </c>
      <c r="BC218" s="40">
        <v>0</v>
      </c>
      <c r="BD218" s="40">
        <v>0</v>
      </c>
      <c r="BE218" s="40">
        <v>0</v>
      </c>
      <c r="BF218" s="40">
        <v>0</v>
      </c>
      <c r="BG218" s="40">
        <v>0</v>
      </c>
      <c r="BH218" s="40">
        <v>0</v>
      </c>
      <c r="BI218" s="40">
        <v>0</v>
      </c>
      <c r="BJ218" s="40">
        <v>0</v>
      </c>
      <c r="BK218" s="40">
        <v>0</v>
      </c>
      <c r="BL218" s="40">
        <v>0</v>
      </c>
      <c r="BM218" s="40">
        <v>0</v>
      </c>
      <c r="BN218" s="40">
        <v>0</v>
      </c>
      <c r="BO218" s="40">
        <v>0</v>
      </c>
      <c r="BP218" s="40">
        <v>0</v>
      </c>
      <c r="BQ218" s="40">
        <v>0</v>
      </c>
      <c r="BR218" s="40">
        <v>0</v>
      </c>
      <c r="BS218" s="40">
        <v>0</v>
      </c>
      <c r="BT218" s="40">
        <v>0</v>
      </c>
      <c r="BU218" s="40">
        <v>0</v>
      </c>
      <c r="BV218" s="40">
        <v>0</v>
      </c>
      <c r="BW218" s="40">
        <v>0</v>
      </c>
      <c r="BX218" s="40">
        <v>0.4</v>
      </c>
      <c r="BY218" s="40">
        <v>0</v>
      </c>
      <c r="BZ218" s="40">
        <v>0</v>
      </c>
      <c r="CA218" s="40">
        <v>0</v>
      </c>
      <c r="CB218" s="40">
        <v>0</v>
      </c>
      <c r="CC218" s="40">
        <v>0</v>
      </c>
      <c r="CD218" s="40">
        <v>0</v>
      </c>
      <c r="CE218" s="40">
        <v>0</v>
      </c>
      <c r="CF218" s="40">
        <v>0</v>
      </c>
      <c r="CG218" s="40">
        <v>0</v>
      </c>
      <c r="CH218" s="40">
        <v>0</v>
      </c>
      <c r="CI218" s="40">
        <v>0</v>
      </c>
      <c r="CJ218" s="40">
        <v>0</v>
      </c>
      <c r="CK218" s="40">
        <v>0</v>
      </c>
      <c r="CL218" s="40">
        <v>0</v>
      </c>
      <c r="CM218" s="40">
        <v>0</v>
      </c>
      <c r="CN218" s="40">
        <v>0</v>
      </c>
      <c r="CO218" s="40">
        <v>0</v>
      </c>
      <c r="CP218" s="40">
        <v>0</v>
      </c>
      <c r="CQ218" s="40">
        <v>0</v>
      </c>
      <c r="CR218" s="40">
        <v>0</v>
      </c>
      <c r="CS218" s="40">
        <v>0</v>
      </c>
      <c r="CT218" s="40">
        <v>0</v>
      </c>
      <c r="CU218" s="40">
        <v>0</v>
      </c>
      <c r="CV218" s="42">
        <f t="shared" si="340"/>
        <v>0</v>
      </c>
      <c r="CW218" s="42">
        <f t="shared" si="341"/>
        <v>0</v>
      </c>
      <c r="CX218" s="42">
        <f t="shared" si="342"/>
        <v>0</v>
      </c>
      <c r="CY218" s="42">
        <f t="shared" si="343"/>
        <v>0</v>
      </c>
      <c r="CZ218" s="42">
        <f t="shared" si="344"/>
        <v>0</v>
      </c>
      <c r="DA218" s="42">
        <f t="shared" si="345"/>
        <v>0</v>
      </c>
      <c r="DB218" s="42">
        <f t="shared" si="346"/>
        <v>0</v>
      </c>
      <c r="DC218" s="42">
        <f t="shared" si="347"/>
        <v>0</v>
      </c>
      <c r="DD218" s="42">
        <f t="shared" si="348"/>
        <v>0.4</v>
      </c>
      <c r="DE218" s="42">
        <f t="shared" si="349"/>
        <v>0</v>
      </c>
      <c r="DF218" s="42">
        <f t="shared" si="350"/>
        <v>0</v>
      </c>
      <c r="DG218" s="42">
        <f t="shared" si="351"/>
        <v>0</v>
      </c>
      <c r="DH218" s="42">
        <f t="shared" si="352"/>
        <v>0</v>
      </c>
      <c r="DI218" s="42">
        <f t="shared" si="353"/>
        <v>0</v>
      </c>
      <c r="DJ218" s="42">
        <f t="shared" si="354"/>
        <v>0</v>
      </c>
      <c r="DK218" s="42">
        <f t="shared" si="355"/>
        <v>0</v>
      </c>
      <c r="DL218" s="43"/>
    </row>
    <row r="219" spans="1:116" s="44" customFormat="1" ht="47.25" x14ac:dyDescent="0.25">
      <c r="A219" s="37" t="s">
        <v>240</v>
      </c>
      <c r="B219" s="53" t="s">
        <v>510</v>
      </c>
      <c r="C219" s="46" t="s">
        <v>511</v>
      </c>
      <c r="D219" s="40">
        <v>0</v>
      </c>
      <c r="E219" s="40">
        <v>0</v>
      </c>
      <c r="F219" s="40">
        <v>0</v>
      </c>
      <c r="G219" s="40">
        <v>0</v>
      </c>
      <c r="H219" s="40">
        <v>0</v>
      </c>
      <c r="I219" s="40">
        <v>0</v>
      </c>
      <c r="J219" s="40">
        <v>0</v>
      </c>
      <c r="K219" s="40">
        <v>0</v>
      </c>
      <c r="L219" s="40">
        <v>0</v>
      </c>
      <c r="M219" s="40">
        <v>0</v>
      </c>
      <c r="N219" s="40">
        <v>0</v>
      </c>
      <c r="O219" s="40">
        <v>0</v>
      </c>
      <c r="P219" s="40">
        <v>0</v>
      </c>
      <c r="Q219" s="40">
        <v>0</v>
      </c>
      <c r="R219" s="40">
        <v>0</v>
      </c>
      <c r="S219" s="40">
        <v>0</v>
      </c>
      <c r="T219" s="40">
        <v>0</v>
      </c>
      <c r="U219" s="40">
        <v>0</v>
      </c>
      <c r="V219" s="40">
        <v>0</v>
      </c>
      <c r="W219" s="40">
        <v>0</v>
      </c>
      <c r="X219" s="40">
        <v>0</v>
      </c>
      <c r="Y219" s="40">
        <v>0</v>
      </c>
      <c r="Z219" s="40">
        <v>0</v>
      </c>
      <c r="AA219" s="40">
        <v>0</v>
      </c>
      <c r="AB219" s="40">
        <v>0</v>
      </c>
      <c r="AC219" s="40">
        <v>0</v>
      </c>
      <c r="AD219" s="40">
        <v>0</v>
      </c>
      <c r="AE219" s="40">
        <v>0</v>
      </c>
      <c r="AF219" s="40">
        <v>0</v>
      </c>
      <c r="AG219" s="40">
        <v>0</v>
      </c>
      <c r="AH219" s="40">
        <v>0</v>
      </c>
      <c r="AI219" s="40">
        <v>0</v>
      </c>
      <c r="AJ219" s="40">
        <v>0</v>
      </c>
      <c r="AK219" s="40">
        <v>0</v>
      </c>
      <c r="AL219" s="40">
        <v>0</v>
      </c>
      <c r="AM219" s="40">
        <v>0</v>
      </c>
      <c r="AN219" s="40">
        <v>0</v>
      </c>
      <c r="AO219" s="40">
        <v>0</v>
      </c>
      <c r="AP219" s="40">
        <v>0</v>
      </c>
      <c r="AQ219" s="40">
        <v>0</v>
      </c>
      <c r="AR219" s="40">
        <v>0</v>
      </c>
      <c r="AS219" s="40">
        <v>0</v>
      </c>
      <c r="AT219" s="40">
        <v>0</v>
      </c>
      <c r="AU219" s="40">
        <v>0</v>
      </c>
      <c r="AV219" s="40">
        <v>0</v>
      </c>
      <c r="AW219" s="40">
        <v>0</v>
      </c>
      <c r="AX219" s="40">
        <v>0</v>
      </c>
      <c r="AY219" s="40">
        <v>0</v>
      </c>
      <c r="AZ219" s="40">
        <v>0</v>
      </c>
      <c r="BA219" s="40">
        <v>0</v>
      </c>
      <c r="BB219" s="40">
        <v>0</v>
      </c>
      <c r="BC219" s="40">
        <v>0</v>
      </c>
      <c r="BD219" s="40">
        <v>0</v>
      </c>
      <c r="BE219" s="40">
        <v>0</v>
      </c>
      <c r="BF219" s="40">
        <v>0</v>
      </c>
      <c r="BG219" s="40">
        <v>0</v>
      </c>
      <c r="BH219" s="40">
        <v>0</v>
      </c>
      <c r="BI219" s="40">
        <v>0</v>
      </c>
      <c r="BJ219" s="40">
        <v>0</v>
      </c>
      <c r="BK219" s="40">
        <v>0</v>
      </c>
      <c r="BL219" s="40">
        <v>0</v>
      </c>
      <c r="BM219" s="40">
        <v>0</v>
      </c>
      <c r="BN219" s="40">
        <v>0</v>
      </c>
      <c r="BO219" s="40">
        <v>0</v>
      </c>
      <c r="BP219" s="40">
        <v>0</v>
      </c>
      <c r="BQ219" s="40">
        <v>0</v>
      </c>
      <c r="BR219" s="40">
        <v>0</v>
      </c>
      <c r="BS219" s="40">
        <v>0</v>
      </c>
      <c r="BT219" s="40">
        <v>0</v>
      </c>
      <c r="BU219" s="40">
        <v>0</v>
      </c>
      <c r="BV219" s="40">
        <v>0</v>
      </c>
      <c r="BW219" s="40">
        <v>0</v>
      </c>
      <c r="BX219" s="40">
        <v>0.16</v>
      </c>
      <c r="BY219" s="40">
        <v>0</v>
      </c>
      <c r="BZ219" s="40">
        <v>0.53100000000000003</v>
      </c>
      <c r="CA219" s="40">
        <v>0</v>
      </c>
      <c r="CB219" s="40">
        <v>0</v>
      </c>
      <c r="CC219" s="40">
        <v>0</v>
      </c>
      <c r="CD219" s="40">
        <v>0</v>
      </c>
      <c r="CE219" s="40">
        <v>0</v>
      </c>
      <c r="CF219" s="40">
        <v>0</v>
      </c>
      <c r="CG219" s="40">
        <v>0</v>
      </c>
      <c r="CH219" s="40">
        <v>0</v>
      </c>
      <c r="CI219" s="40">
        <v>0</v>
      </c>
      <c r="CJ219" s="40">
        <v>0</v>
      </c>
      <c r="CK219" s="40">
        <v>0</v>
      </c>
      <c r="CL219" s="40">
        <v>0</v>
      </c>
      <c r="CM219" s="40">
        <v>0</v>
      </c>
      <c r="CN219" s="40">
        <v>0</v>
      </c>
      <c r="CO219" s="40">
        <v>0</v>
      </c>
      <c r="CP219" s="40">
        <v>0</v>
      </c>
      <c r="CQ219" s="40">
        <v>0</v>
      </c>
      <c r="CR219" s="40">
        <v>0</v>
      </c>
      <c r="CS219" s="40">
        <v>0</v>
      </c>
      <c r="CT219" s="40">
        <v>0</v>
      </c>
      <c r="CU219" s="40">
        <v>0</v>
      </c>
      <c r="CV219" s="42">
        <f t="shared" si="340"/>
        <v>0</v>
      </c>
      <c r="CW219" s="42">
        <f t="shared" si="341"/>
        <v>0</v>
      </c>
      <c r="CX219" s="42">
        <f t="shared" si="342"/>
        <v>0</v>
      </c>
      <c r="CY219" s="42">
        <f t="shared" si="343"/>
        <v>0</v>
      </c>
      <c r="CZ219" s="42">
        <f t="shared" si="344"/>
        <v>0</v>
      </c>
      <c r="DA219" s="42">
        <f t="shared" si="345"/>
        <v>0</v>
      </c>
      <c r="DB219" s="42">
        <f t="shared" si="346"/>
        <v>0</v>
      </c>
      <c r="DC219" s="42">
        <f t="shared" si="347"/>
        <v>0</v>
      </c>
      <c r="DD219" s="42">
        <f t="shared" si="348"/>
        <v>0.16</v>
      </c>
      <c r="DE219" s="42">
        <f t="shared" si="349"/>
        <v>0</v>
      </c>
      <c r="DF219" s="42">
        <f t="shared" si="350"/>
        <v>0.53100000000000003</v>
      </c>
      <c r="DG219" s="42">
        <f t="shared" si="351"/>
        <v>0</v>
      </c>
      <c r="DH219" s="42">
        <f t="shared" si="352"/>
        <v>0</v>
      </c>
      <c r="DI219" s="42">
        <f t="shared" si="353"/>
        <v>0</v>
      </c>
      <c r="DJ219" s="42">
        <f t="shared" si="354"/>
        <v>0</v>
      </c>
      <c r="DK219" s="42">
        <f t="shared" si="355"/>
        <v>0</v>
      </c>
      <c r="DL219" s="43"/>
    </row>
    <row r="220" spans="1:116" ht="32.25" customHeight="1" x14ac:dyDescent="0.25">
      <c r="A220" s="1" t="s">
        <v>222</v>
      </c>
      <c r="B220" s="11" t="s">
        <v>223</v>
      </c>
      <c r="C220" s="12" t="s">
        <v>133</v>
      </c>
      <c r="D220" s="13">
        <v>0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0</v>
      </c>
      <c r="Q220" s="13">
        <v>0</v>
      </c>
      <c r="R220" s="13">
        <v>0</v>
      </c>
      <c r="S220" s="13">
        <v>0</v>
      </c>
      <c r="T220" s="13">
        <v>0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7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0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f t="shared" si="249"/>
        <v>0</v>
      </c>
      <c r="CW220" s="13">
        <f t="shared" si="250"/>
        <v>0</v>
      </c>
      <c r="CX220" s="13">
        <f t="shared" si="251"/>
        <v>0</v>
      </c>
      <c r="CY220" s="13">
        <f t="shared" si="252"/>
        <v>0</v>
      </c>
      <c r="CZ220" s="13">
        <f t="shared" si="253"/>
        <v>0</v>
      </c>
      <c r="DA220" s="13">
        <f t="shared" si="254"/>
        <v>0</v>
      </c>
      <c r="DB220" s="13">
        <f t="shared" si="255"/>
        <v>0</v>
      </c>
      <c r="DC220" s="13">
        <f t="shared" si="256"/>
        <v>0</v>
      </c>
      <c r="DD220" s="13">
        <v>0</v>
      </c>
      <c r="DE220" s="13">
        <v>0</v>
      </c>
      <c r="DF220" s="13">
        <v>0</v>
      </c>
      <c r="DG220" s="13">
        <v>0</v>
      </c>
      <c r="DH220" s="13">
        <v>0</v>
      </c>
      <c r="DI220" s="13">
        <v>0</v>
      </c>
      <c r="DJ220" s="13">
        <v>0</v>
      </c>
      <c r="DK220" s="13">
        <v>0</v>
      </c>
      <c r="DL220" s="14"/>
    </row>
    <row r="221" spans="1:116" ht="31.5" x14ac:dyDescent="0.25">
      <c r="A221" s="1" t="s">
        <v>224</v>
      </c>
      <c r="B221" s="11" t="s">
        <v>225</v>
      </c>
      <c r="C221" s="12" t="s">
        <v>133</v>
      </c>
      <c r="D221" s="13">
        <f t="shared" ref="D221:AI221" si="356">SUM(D222:D294)</f>
        <v>0</v>
      </c>
      <c r="E221" s="13">
        <f t="shared" si="356"/>
        <v>0</v>
      </c>
      <c r="F221" s="13">
        <f t="shared" si="356"/>
        <v>0</v>
      </c>
      <c r="G221" s="13">
        <f t="shared" si="356"/>
        <v>0</v>
      </c>
      <c r="H221" s="13">
        <f t="shared" si="356"/>
        <v>0</v>
      </c>
      <c r="I221" s="13">
        <f t="shared" si="356"/>
        <v>0</v>
      </c>
      <c r="J221" s="13">
        <f t="shared" si="356"/>
        <v>0</v>
      </c>
      <c r="K221" s="13">
        <f t="shared" si="356"/>
        <v>0</v>
      </c>
      <c r="L221" s="13">
        <f t="shared" si="356"/>
        <v>0</v>
      </c>
      <c r="M221" s="13">
        <f t="shared" si="356"/>
        <v>0</v>
      </c>
      <c r="N221" s="13">
        <f t="shared" si="356"/>
        <v>0</v>
      </c>
      <c r="O221" s="13">
        <f t="shared" si="356"/>
        <v>0</v>
      </c>
      <c r="P221" s="13">
        <f t="shared" si="356"/>
        <v>0</v>
      </c>
      <c r="Q221" s="13">
        <f t="shared" si="356"/>
        <v>0</v>
      </c>
      <c r="R221" s="13">
        <f t="shared" si="356"/>
        <v>0</v>
      </c>
      <c r="S221" s="13">
        <f t="shared" si="356"/>
        <v>0</v>
      </c>
      <c r="T221" s="13">
        <f t="shared" si="356"/>
        <v>0</v>
      </c>
      <c r="U221" s="13">
        <f t="shared" si="356"/>
        <v>0</v>
      </c>
      <c r="V221" s="13">
        <f t="shared" si="356"/>
        <v>0</v>
      </c>
      <c r="W221" s="13">
        <f t="shared" si="356"/>
        <v>0</v>
      </c>
      <c r="X221" s="13">
        <f t="shared" si="356"/>
        <v>0</v>
      </c>
      <c r="Y221" s="13">
        <f t="shared" si="356"/>
        <v>0</v>
      </c>
      <c r="Z221" s="13">
        <f t="shared" si="356"/>
        <v>0</v>
      </c>
      <c r="AA221" s="13">
        <f t="shared" si="356"/>
        <v>3</v>
      </c>
      <c r="AB221" s="13">
        <f t="shared" si="356"/>
        <v>0</v>
      </c>
      <c r="AC221" s="13">
        <f t="shared" si="356"/>
        <v>0</v>
      </c>
      <c r="AD221" s="13">
        <f t="shared" si="356"/>
        <v>0</v>
      </c>
      <c r="AE221" s="13">
        <f t="shared" si="356"/>
        <v>0</v>
      </c>
      <c r="AF221" s="13">
        <f t="shared" si="356"/>
        <v>0</v>
      </c>
      <c r="AG221" s="13">
        <f t="shared" si="356"/>
        <v>0</v>
      </c>
      <c r="AH221" s="13">
        <f t="shared" si="356"/>
        <v>0</v>
      </c>
      <c r="AI221" s="13">
        <f t="shared" si="356"/>
        <v>4</v>
      </c>
      <c r="AJ221" s="13">
        <f t="shared" ref="AJ221:BO221" si="357">SUM(AJ222:AJ294)</f>
        <v>0</v>
      </c>
      <c r="AK221" s="13">
        <f t="shared" si="357"/>
        <v>0</v>
      </c>
      <c r="AL221" s="13">
        <f t="shared" si="357"/>
        <v>0</v>
      </c>
      <c r="AM221" s="13">
        <f t="shared" si="357"/>
        <v>0</v>
      </c>
      <c r="AN221" s="13">
        <f t="shared" si="357"/>
        <v>0</v>
      </c>
      <c r="AO221" s="13">
        <f t="shared" si="357"/>
        <v>0</v>
      </c>
      <c r="AP221" s="13">
        <f t="shared" si="357"/>
        <v>0</v>
      </c>
      <c r="AQ221" s="13">
        <f t="shared" si="357"/>
        <v>26</v>
      </c>
      <c r="AR221" s="13">
        <f t="shared" si="357"/>
        <v>0</v>
      </c>
      <c r="AS221" s="13">
        <f t="shared" si="357"/>
        <v>0</v>
      </c>
      <c r="AT221" s="13">
        <f t="shared" si="357"/>
        <v>0</v>
      </c>
      <c r="AU221" s="13">
        <f t="shared" si="357"/>
        <v>0</v>
      </c>
      <c r="AV221" s="13">
        <f t="shared" si="357"/>
        <v>0</v>
      </c>
      <c r="AW221" s="13">
        <f t="shared" si="357"/>
        <v>0</v>
      </c>
      <c r="AX221" s="13">
        <f t="shared" si="357"/>
        <v>0</v>
      </c>
      <c r="AY221" s="13">
        <f t="shared" si="357"/>
        <v>19</v>
      </c>
      <c r="AZ221" s="13">
        <f t="shared" si="357"/>
        <v>0</v>
      </c>
      <c r="BA221" s="13">
        <f t="shared" si="357"/>
        <v>0</v>
      </c>
      <c r="BB221" s="13">
        <f t="shared" si="357"/>
        <v>0</v>
      </c>
      <c r="BC221" s="13">
        <f t="shared" si="357"/>
        <v>0</v>
      </c>
      <c r="BD221" s="13">
        <f t="shared" si="357"/>
        <v>0</v>
      </c>
      <c r="BE221" s="13">
        <f t="shared" si="357"/>
        <v>0</v>
      </c>
      <c r="BF221" s="13">
        <f t="shared" si="357"/>
        <v>0</v>
      </c>
      <c r="BG221" s="13">
        <f t="shared" si="357"/>
        <v>24</v>
      </c>
      <c r="BH221" s="13">
        <f t="shared" si="357"/>
        <v>0</v>
      </c>
      <c r="BI221" s="13">
        <f t="shared" si="357"/>
        <v>0</v>
      </c>
      <c r="BJ221" s="13">
        <f t="shared" si="357"/>
        <v>0</v>
      </c>
      <c r="BK221" s="13">
        <f t="shared" si="357"/>
        <v>0</v>
      </c>
      <c r="BL221" s="13">
        <f t="shared" si="357"/>
        <v>0</v>
      </c>
      <c r="BM221" s="13">
        <f t="shared" si="357"/>
        <v>0</v>
      </c>
      <c r="BN221" s="17">
        <f t="shared" si="357"/>
        <v>0</v>
      </c>
      <c r="BO221" s="13">
        <f t="shared" si="357"/>
        <v>24</v>
      </c>
      <c r="BP221" s="13">
        <f t="shared" ref="BP221:CU221" si="358">SUM(BP222:BP294)</f>
        <v>0</v>
      </c>
      <c r="BQ221" s="13">
        <f t="shared" si="358"/>
        <v>0</v>
      </c>
      <c r="BR221" s="13">
        <f t="shared" si="358"/>
        <v>0</v>
      </c>
      <c r="BS221" s="13">
        <f t="shared" si="358"/>
        <v>0</v>
      </c>
      <c r="BT221" s="13">
        <f t="shared" si="358"/>
        <v>0</v>
      </c>
      <c r="BU221" s="13">
        <f t="shared" si="358"/>
        <v>0</v>
      </c>
      <c r="BV221" s="13">
        <f t="shared" si="358"/>
        <v>0</v>
      </c>
      <c r="BW221" s="13">
        <f t="shared" si="358"/>
        <v>4</v>
      </c>
      <c r="BX221" s="13">
        <f t="shared" si="358"/>
        <v>0</v>
      </c>
      <c r="BY221" s="13">
        <f t="shared" si="358"/>
        <v>0</v>
      </c>
      <c r="BZ221" s="13">
        <f t="shared" si="358"/>
        <v>0</v>
      </c>
      <c r="CA221" s="13">
        <f t="shared" si="358"/>
        <v>0</v>
      </c>
      <c r="CB221" s="13">
        <f t="shared" si="358"/>
        <v>0</v>
      </c>
      <c r="CC221" s="13">
        <f t="shared" si="358"/>
        <v>0</v>
      </c>
      <c r="CD221" s="13">
        <f t="shared" si="358"/>
        <v>0</v>
      </c>
      <c r="CE221" s="13">
        <f t="shared" si="358"/>
        <v>5</v>
      </c>
      <c r="CF221" s="13">
        <f t="shared" si="358"/>
        <v>0</v>
      </c>
      <c r="CG221" s="13">
        <f t="shared" si="358"/>
        <v>0</v>
      </c>
      <c r="CH221" s="13">
        <f t="shared" si="358"/>
        <v>0</v>
      </c>
      <c r="CI221" s="13">
        <f t="shared" si="358"/>
        <v>0</v>
      </c>
      <c r="CJ221" s="13">
        <f t="shared" si="358"/>
        <v>0</v>
      </c>
      <c r="CK221" s="13">
        <f t="shared" si="358"/>
        <v>0</v>
      </c>
      <c r="CL221" s="13">
        <f t="shared" si="358"/>
        <v>0</v>
      </c>
      <c r="CM221" s="13">
        <f t="shared" si="358"/>
        <v>4</v>
      </c>
      <c r="CN221" s="13">
        <f t="shared" si="358"/>
        <v>0</v>
      </c>
      <c r="CO221" s="13">
        <f t="shared" si="358"/>
        <v>0</v>
      </c>
      <c r="CP221" s="13">
        <f t="shared" si="358"/>
        <v>0</v>
      </c>
      <c r="CQ221" s="13">
        <f t="shared" si="358"/>
        <v>0</v>
      </c>
      <c r="CR221" s="13">
        <f t="shared" si="358"/>
        <v>0</v>
      </c>
      <c r="CS221" s="13">
        <f t="shared" si="358"/>
        <v>0</v>
      </c>
      <c r="CT221" s="13">
        <f t="shared" si="358"/>
        <v>0</v>
      </c>
      <c r="CU221" s="13">
        <f t="shared" si="358"/>
        <v>4</v>
      </c>
      <c r="CV221" s="13">
        <f t="shared" ref="CV221:DK221" si="359">SUM(CV222:CV294)</f>
        <v>0</v>
      </c>
      <c r="CW221" s="13">
        <f t="shared" si="359"/>
        <v>0</v>
      </c>
      <c r="CX221" s="13">
        <f t="shared" si="359"/>
        <v>0</v>
      </c>
      <c r="CY221" s="13">
        <f t="shared" si="359"/>
        <v>0</v>
      </c>
      <c r="CZ221" s="13">
        <f t="shared" si="359"/>
        <v>0</v>
      </c>
      <c r="DA221" s="13">
        <f t="shared" si="359"/>
        <v>0</v>
      </c>
      <c r="DB221" s="13">
        <f t="shared" si="359"/>
        <v>0</v>
      </c>
      <c r="DC221" s="13">
        <f t="shared" si="359"/>
        <v>61</v>
      </c>
      <c r="DD221" s="13">
        <f t="shared" si="359"/>
        <v>0</v>
      </c>
      <c r="DE221" s="13">
        <f t="shared" si="359"/>
        <v>0</v>
      </c>
      <c r="DF221" s="13">
        <f t="shared" si="359"/>
        <v>0</v>
      </c>
      <c r="DG221" s="13">
        <f t="shared" si="359"/>
        <v>0</v>
      </c>
      <c r="DH221" s="13">
        <f t="shared" si="359"/>
        <v>0</v>
      </c>
      <c r="DI221" s="13">
        <f t="shared" si="359"/>
        <v>0</v>
      </c>
      <c r="DJ221" s="13">
        <f t="shared" si="359"/>
        <v>0</v>
      </c>
      <c r="DK221" s="13">
        <f t="shared" si="359"/>
        <v>56</v>
      </c>
      <c r="DL221" s="2"/>
    </row>
    <row r="222" spans="1:116" ht="47.25" x14ac:dyDescent="0.25">
      <c r="A222" s="1" t="s">
        <v>117</v>
      </c>
      <c r="B222" s="5" t="str">
        <f>[1]Лист1!B224</f>
        <v>Строительство административного здания с гаражом в ОП с. Новобелокатай (2 Этап - Строительно-монтажные работы 2022г.)</v>
      </c>
      <c r="C222" s="6" t="str">
        <f>[1]Лист1!C224</f>
        <v>M_ГИП_14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10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13">
        <f>SUM(T222,AJ222,AZ222,BP222,CF222,)</f>
        <v>0</v>
      </c>
      <c r="CW222" s="13">
        <f t="shared" ref="CW222:CW281" si="360">SUM(U222,AK222,BA222,BQ222,CG222,)</f>
        <v>0</v>
      </c>
      <c r="CX222" s="13">
        <f t="shared" ref="CX222:CX281" si="361">SUM(V222,AL222,BB222,BR222,CH222,)</f>
        <v>0</v>
      </c>
      <c r="CY222" s="13">
        <f t="shared" ref="CY222:CY281" si="362">SUM(W222,AM222,BC222,BS222,CI222,)</f>
        <v>0</v>
      </c>
      <c r="CZ222" s="13">
        <f t="shared" ref="CZ222:CZ281" si="363">SUM(X222,AN222,BD222,BT222,CJ222,)</f>
        <v>0</v>
      </c>
      <c r="DA222" s="13">
        <f t="shared" ref="DA222:DA281" si="364">SUM(Y222,AO222,BE222,BU222,CK222,)</f>
        <v>0</v>
      </c>
      <c r="DB222" s="13">
        <f t="shared" ref="DB222:DB281" si="365">SUM(Z222,AP222,BF222,BV222,CL222,)</f>
        <v>0</v>
      </c>
      <c r="DC222" s="13">
        <f t="shared" ref="DC222:DC281" si="366">SUM(AA222,AQ222,BG222,BW222,CM222,)</f>
        <v>0</v>
      </c>
      <c r="DD222" s="13">
        <f t="shared" ref="DD222:DD281" si="367">SUM(AB222,AR222,BH222,BX222,CN222,)</f>
        <v>0</v>
      </c>
      <c r="DE222" s="13">
        <f t="shared" ref="DE222:DE281" si="368">SUM(AC222,AS222,BI222,BY222,CO222,)</f>
        <v>0</v>
      </c>
      <c r="DF222" s="13">
        <f t="shared" ref="DF222:DF281" si="369">SUM(AD222,AT222,BJ222,BZ222,CP222,)</f>
        <v>0</v>
      </c>
      <c r="DG222" s="13">
        <f t="shared" ref="DG222:DG281" si="370">SUM(AE222,AU222,BK222,CA222,CQ222,)</f>
        <v>0</v>
      </c>
      <c r="DH222" s="13">
        <f t="shared" ref="DH222:DH281" si="371">SUM(AF222,AV222,BL222,CB222,CR222,)</f>
        <v>0</v>
      </c>
      <c r="DI222" s="13">
        <f t="shared" ref="DI222:DI281" si="372">SUM(AG222,AW222,BM222,CC222,CS222,)</f>
        <v>0</v>
      </c>
      <c r="DJ222" s="13">
        <f t="shared" ref="DJ222:DJ281" si="373">SUM(AH222,AX222,BN222,CD222,CT222,)</f>
        <v>0</v>
      </c>
      <c r="DK222" s="13">
        <f t="shared" ref="DK222:DK281" si="374">SUM(AI222,AY222,BO222,CE222,CU222,)</f>
        <v>0</v>
      </c>
      <c r="DL222" s="2"/>
    </row>
    <row r="223" spans="1:116" ht="31.5" x14ac:dyDescent="0.25">
      <c r="A223" s="1" t="s">
        <v>118</v>
      </c>
      <c r="B223" s="5" t="str">
        <f>[1]Лист1!B225</f>
        <v>Приобретение автогидроподъемника ГАЗон NEXT C42A43 1 шт. в ОП с. Магинск</v>
      </c>
      <c r="C223" s="6" t="str">
        <f>[1]Лист1!C225</f>
        <v>M_ГИП_15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10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13">
        <f t="shared" ref="CV223:CV281" si="375">SUM(T223,AJ223,AZ223,BP223,CF223,)</f>
        <v>0</v>
      </c>
      <c r="CW223" s="13">
        <f t="shared" si="360"/>
        <v>0</v>
      </c>
      <c r="CX223" s="13">
        <f t="shared" si="361"/>
        <v>0</v>
      </c>
      <c r="CY223" s="13">
        <f t="shared" si="362"/>
        <v>0</v>
      </c>
      <c r="CZ223" s="13">
        <f t="shared" si="363"/>
        <v>0</v>
      </c>
      <c r="DA223" s="13">
        <f t="shared" si="364"/>
        <v>0</v>
      </c>
      <c r="DB223" s="13">
        <f t="shared" si="365"/>
        <v>0</v>
      </c>
      <c r="DC223" s="13">
        <f t="shared" si="366"/>
        <v>0</v>
      </c>
      <c r="DD223" s="13">
        <f t="shared" si="367"/>
        <v>0</v>
      </c>
      <c r="DE223" s="13">
        <f t="shared" si="368"/>
        <v>0</v>
      </c>
      <c r="DF223" s="13">
        <f t="shared" si="369"/>
        <v>0</v>
      </c>
      <c r="DG223" s="13">
        <f t="shared" si="370"/>
        <v>0</v>
      </c>
      <c r="DH223" s="13">
        <f t="shared" si="371"/>
        <v>0</v>
      </c>
      <c r="DI223" s="13">
        <f t="shared" si="372"/>
        <v>0</v>
      </c>
      <c r="DJ223" s="13">
        <f t="shared" si="373"/>
        <v>0</v>
      </c>
      <c r="DK223" s="13">
        <f t="shared" si="374"/>
        <v>0</v>
      </c>
      <c r="DL223" s="2"/>
    </row>
    <row r="224" spans="1:116" ht="31.5" x14ac:dyDescent="0.25">
      <c r="A224" s="1" t="s">
        <v>119</v>
      </c>
      <c r="B224" s="5" t="str">
        <f>[1]Лист1!B226</f>
        <v>Приобретение БКМ  на базе МТЗ-82 1шт. в ОП г. Мелеуз</v>
      </c>
      <c r="C224" s="6" t="str">
        <f>[1]Лист1!C226</f>
        <v>M_ГИП_16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10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13">
        <f t="shared" si="375"/>
        <v>0</v>
      </c>
      <c r="CW224" s="13">
        <f t="shared" si="360"/>
        <v>0</v>
      </c>
      <c r="CX224" s="13">
        <f t="shared" si="361"/>
        <v>0</v>
      </c>
      <c r="CY224" s="13">
        <f t="shared" si="362"/>
        <v>0</v>
      </c>
      <c r="CZ224" s="13">
        <f t="shared" si="363"/>
        <v>0</v>
      </c>
      <c r="DA224" s="13">
        <f t="shared" si="364"/>
        <v>0</v>
      </c>
      <c r="DB224" s="13">
        <f t="shared" si="365"/>
        <v>0</v>
      </c>
      <c r="DC224" s="13">
        <f t="shared" si="366"/>
        <v>0</v>
      </c>
      <c r="DD224" s="13">
        <f t="shared" si="367"/>
        <v>0</v>
      </c>
      <c r="DE224" s="13">
        <f t="shared" si="368"/>
        <v>0</v>
      </c>
      <c r="DF224" s="13">
        <f t="shared" si="369"/>
        <v>0</v>
      </c>
      <c r="DG224" s="13">
        <f t="shared" si="370"/>
        <v>0</v>
      </c>
      <c r="DH224" s="13">
        <f t="shared" si="371"/>
        <v>0</v>
      </c>
      <c r="DI224" s="13">
        <f t="shared" si="372"/>
        <v>0</v>
      </c>
      <c r="DJ224" s="13">
        <f t="shared" si="373"/>
        <v>0</v>
      </c>
      <c r="DK224" s="13">
        <f t="shared" si="374"/>
        <v>0</v>
      </c>
      <c r="DL224" s="2"/>
    </row>
    <row r="225" spans="1:116" ht="31.5" x14ac:dyDescent="0.25">
      <c r="A225" s="1" t="s">
        <v>120</v>
      </c>
      <c r="B225" s="5" t="str">
        <f>[1]Лист1!B227</f>
        <v>Приобретение автомобиля УАЗ "Фермер" 1 шт. в ОП с. Большеустьикинское</v>
      </c>
      <c r="C225" s="6" t="str">
        <f>[1]Лист1!C227</f>
        <v>M_ГИП_17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10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13">
        <f t="shared" si="375"/>
        <v>0</v>
      </c>
      <c r="CW225" s="13">
        <f t="shared" si="360"/>
        <v>0</v>
      </c>
      <c r="CX225" s="13">
        <f t="shared" si="361"/>
        <v>0</v>
      </c>
      <c r="CY225" s="13">
        <f t="shared" si="362"/>
        <v>0</v>
      </c>
      <c r="CZ225" s="13">
        <f t="shared" si="363"/>
        <v>0</v>
      </c>
      <c r="DA225" s="13">
        <f t="shared" si="364"/>
        <v>0</v>
      </c>
      <c r="DB225" s="13">
        <f t="shared" si="365"/>
        <v>0</v>
      </c>
      <c r="DC225" s="13">
        <f t="shared" si="366"/>
        <v>0</v>
      </c>
      <c r="DD225" s="13">
        <f t="shared" si="367"/>
        <v>0</v>
      </c>
      <c r="DE225" s="13">
        <f t="shared" si="368"/>
        <v>0</v>
      </c>
      <c r="DF225" s="13">
        <f t="shared" si="369"/>
        <v>0</v>
      </c>
      <c r="DG225" s="13">
        <f t="shared" si="370"/>
        <v>0</v>
      </c>
      <c r="DH225" s="13">
        <f t="shared" si="371"/>
        <v>0</v>
      </c>
      <c r="DI225" s="13">
        <f t="shared" si="372"/>
        <v>0</v>
      </c>
      <c r="DJ225" s="13">
        <f t="shared" si="373"/>
        <v>0</v>
      </c>
      <c r="DK225" s="13">
        <f t="shared" si="374"/>
        <v>0</v>
      </c>
      <c r="DL225" s="2"/>
    </row>
    <row r="226" spans="1:116" ht="31.5" x14ac:dyDescent="0.25">
      <c r="A226" s="1" t="s">
        <v>121</v>
      </c>
      <c r="B226" s="5" t="str">
        <f>[1]Лист1!B228</f>
        <v>Приобретение автомобиля УАЗ "Фермер" 1 шт. в ОП с. Красноусольский</v>
      </c>
      <c r="C226" s="6" t="str">
        <f>[1]Лист1!C228</f>
        <v>N_ГИП_4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1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10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13">
        <f t="shared" si="375"/>
        <v>0</v>
      </c>
      <c r="CW226" s="13">
        <f t="shared" si="360"/>
        <v>0</v>
      </c>
      <c r="CX226" s="13">
        <f t="shared" si="361"/>
        <v>0</v>
      </c>
      <c r="CY226" s="13">
        <f t="shared" si="362"/>
        <v>0</v>
      </c>
      <c r="CZ226" s="13">
        <f t="shared" si="363"/>
        <v>0</v>
      </c>
      <c r="DA226" s="13">
        <f t="shared" si="364"/>
        <v>0</v>
      </c>
      <c r="DB226" s="13">
        <f t="shared" si="365"/>
        <v>0</v>
      </c>
      <c r="DC226" s="13">
        <f t="shared" si="366"/>
        <v>1</v>
      </c>
      <c r="DD226" s="13">
        <f t="shared" si="367"/>
        <v>0</v>
      </c>
      <c r="DE226" s="13">
        <f t="shared" si="368"/>
        <v>0</v>
      </c>
      <c r="DF226" s="13">
        <f t="shared" si="369"/>
        <v>0</v>
      </c>
      <c r="DG226" s="13">
        <f t="shared" si="370"/>
        <v>0</v>
      </c>
      <c r="DH226" s="13">
        <f t="shared" si="371"/>
        <v>0</v>
      </c>
      <c r="DI226" s="13">
        <f t="shared" si="372"/>
        <v>0</v>
      </c>
      <c r="DJ226" s="13">
        <f t="shared" si="373"/>
        <v>0</v>
      </c>
      <c r="DK226" s="13">
        <f t="shared" si="374"/>
        <v>0</v>
      </c>
      <c r="DL226" s="2"/>
    </row>
    <row r="227" spans="1:116" ht="31.5" x14ac:dyDescent="0.25">
      <c r="A227" s="1" t="s">
        <v>122</v>
      </c>
      <c r="B227" s="5" t="str">
        <f>[1]Лист1!B229</f>
        <v>Приобретение легкового автомобиля Renault Duster 1 шт. в ОП с . Шаран</v>
      </c>
      <c r="C227" s="6" t="str">
        <f>[1]Лист1!C229</f>
        <v>N_ГИП_5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1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10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13">
        <f t="shared" si="375"/>
        <v>0</v>
      </c>
      <c r="CW227" s="13">
        <f t="shared" si="360"/>
        <v>0</v>
      </c>
      <c r="CX227" s="13">
        <f t="shared" si="361"/>
        <v>0</v>
      </c>
      <c r="CY227" s="13">
        <f t="shared" si="362"/>
        <v>0</v>
      </c>
      <c r="CZ227" s="13">
        <f t="shared" si="363"/>
        <v>0</v>
      </c>
      <c r="DA227" s="13">
        <f t="shared" si="364"/>
        <v>0</v>
      </c>
      <c r="DB227" s="13">
        <f t="shared" si="365"/>
        <v>0</v>
      </c>
      <c r="DC227" s="13">
        <f t="shared" si="366"/>
        <v>1</v>
      </c>
      <c r="DD227" s="13">
        <f t="shared" si="367"/>
        <v>0</v>
      </c>
      <c r="DE227" s="13">
        <f t="shared" si="368"/>
        <v>0</v>
      </c>
      <c r="DF227" s="13">
        <f t="shared" si="369"/>
        <v>0</v>
      </c>
      <c r="DG227" s="13">
        <f t="shared" si="370"/>
        <v>0</v>
      </c>
      <c r="DH227" s="13">
        <f t="shared" si="371"/>
        <v>0</v>
      </c>
      <c r="DI227" s="13">
        <f t="shared" si="372"/>
        <v>0</v>
      </c>
      <c r="DJ227" s="13">
        <f t="shared" si="373"/>
        <v>0</v>
      </c>
      <c r="DK227" s="13">
        <f t="shared" si="374"/>
        <v>0</v>
      </c>
      <c r="DL227" s="2"/>
    </row>
    <row r="228" spans="1:116" ht="31.5" x14ac:dyDescent="0.25">
      <c r="A228" s="1" t="s">
        <v>123</v>
      </c>
      <c r="B228" s="5" t="str">
        <f>[1]Лист1!B230</f>
        <v>Приобретение автогидроподъемника ГАЗон NEXT C42A43 1 шт. в ОП с. Большеустьикинское</v>
      </c>
      <c r="C228" s="6" t="str">
        <f>[1]Лист1!C230</f>
        <v>N_ГИП_6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1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10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13">
        <f t="shared" si="375"/>
        <v>0</v>
      </c>
      <c r="CW228" s="13">
        <f t="shared" si="360"/>
        <v>0</v>
      </c>
      <c r="CX228" s="13">
        <f t="shared" si="361"/>
        <v>0</v>
      </c>
      <c r="CY228" s="13">
        <f t="shared" si="362"/>
        <v>0</v>
      </c>
      <c r="CZ228" s="13">
        <f t="shared" si="363"/>
        <v>0</v>
      </c>
      <c r="DA228" s="13">
        <f t="shared" si="364"/>
        <v>0</v>
      </c>
      <c r="DB228" s="13">
        <f t="shared" si="365"/>
        <v>0</v>
      </c>
      <c r="DC228" s="13">
        <f t="shared" si="366"/>
        <v>1</v>
      </c>
      <c r="DD228" s="13">
        <f t="shared" si="367"/>
        <v>0</v>
      </c>
      <c r="DE228" s="13">
        <f t="shared" si="368"/>
        <v>0</v>
      </c>
      <c r="DF228" s="13">
        <f t="shared" si="369"/>
        <v>0</v>
      </c>
      <c r="DG228" s="13">
        <f t="shared" si="370"/>
        <v>0</v>
      </c>
      <c r="DH228" s="13">
        <f t="shared" si="371"/>
        <v>0</v>
      </c>
      <c r="DI228" s="13">
        <f t="shared" si="372"/>
        <v>0</v>
      </c>
      <c r="DJ228" s="13">
        <f t="shared" si="373"/>
        <v>0</v>
      </c>
      <c r="DK228" s="13">
        <f t="shared" si="374"/>
        <v>0</v>
      </c>
      <c r="DL228" s="2"/>
    </row>
    <row r="229" spans="1:116" ht="31.5" x14ac:dyDescent="0.25">
      <c r="A229" s="1" t="s">
        <v>124</v>
      </c>
      <c r="B229" s="5" t="str">
        <f>[1]Лист1!B231</f>
        <v>Приобретение автомобиля УАЗ "Фермер" 1 шт. в ОП с. Архангельское</v>
      </c>
      <c r="C229" s="6" t="str">
        <f>[1]Лист1!C231</f>
        <v>N_ГИП_7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1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10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13">
        <f t="shared" si="375"/>
        <v>0</v>
      </c>
      <c r="CW229" s="13">
        <f t="shared" si="360"/>
        <v>0</v>
      </c>
      <c r="CX229" s="13">
        <f t="shared" si="361"/>
        <v>0</v>
      </c>
      <c r="CY229" s="13">
        <f t="shared" si="362"/>
        <v>0</v>
      </c>
      <c r="CZ229" s="13">
        <f t="shared" si="363"/>
        <v>0</v>
      </c>
      <c r="DA229" s="13">
        <f t="shared" si="364"/>
        <v>0</v>
      </c>
      <c r="DB229" s="13">
        <f t="shared" si="365"/>
        <v>0</v>
      </c>
      <c r="DC229" s="13">
        <f t="shared" si="366"/>
        <v>1</v>
      </c>
      <c r="DD229" s="13">
        <f t="shared" si="367"/>
        <v>0</v>
      </c>
      <c r="DE229" s="13">
        <f t="shared" si="368"/>
        <v>0</v>
      </c>
      <c r="DF229" s="13">
        <f t="shared" si="369"/>
        <v>0</v>
      </c>
      <c r="DG229" s="13">
        <f t="shared" si="370"/>
        <v>0</v>
      </c>
      <c r="DH229" s="13">
        <f t="shared" si="371"/>
        <v>0</v>
      </c>
      <c r="DI229" s="13">
        <f t="shared" si="372"/>
        <v>0</v>
      </c>
      <c r="DJ229" s="13">
        <f t="shared" si="373"/>
        <v>0</v>
      </c>
      <c r="DK229" s="13">
        <f t="shared" si="374"/>
        <v>0</v>
      </c>
      <c r="DL229" s="2"/>
    </row>
    <row r="230" spans="1:116" ht="31.5" x14ac:dyDescent="0.25">
      <c r="A230" s="1" t="s">
        <v>125</v>
      </c>
      <c r="B230" s="5" t="str">
        <f>[1]Лист1!B232</f>
        <v>Приобретение БКМ  на базе МТЗ-82 1шт. в ОП с. Киргиз-Мияки</v>
      </c>
      <c r="C230" s="6" t="str">
        <f>[1]Лист1!C232</f>
        <v>N_ГИП_8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1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10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13">
        <f t="shared" si="375"/>
        <v>0</v>
      </c>
      <c r="CW230" s="13">
        <f t="shared" si="360"/>
        <v>0</v>
      </c>
      <c r="CX230" s="13">
        <f t="shared" si="361"/>
        <v>0</v>
      </c>
      <c r="CY230" s="13">
        <f t="shared" si="362"/>
        <v>0</v>
      </c>
      <c r="CZ230" s="13">
        <f t="shared" si="363"/>
        <v>0</v>
      </c>
      <c r="DA230" s="13">
        <f t="shared" si="364"/>
        <v>0</v>
      </c>
      <c r="DB230" s="13">
        <f t="shared" si="365"/>
        <v>0</v>
      </c>
      <c r="DC230" s="13">
        <f t="shared" si="366"/>
        <v>1</v>
      </c>
      <c r="DD230" s="13">
        <f t="shared" si="367"/>
        <v>0</v>
      </c>
      <c r="DE230" s="13">
        <f t="shared" si="368"/>
        <v>0</v>
      </c>
      <c r="DF230" s="13">
        <f t="shared" si="369"/>
        <v>0</v>
      </c>
      <c r="DG230" s="13">
        <f t="shared" si="370"/>
        <v>0</v>
      </c>
      <c r="DH230" s="13">
        <f t="shared" si="371"/>
        <v>0</v>
      </c>
      <c r="DI230" s="13">
        <f t="shared" si="372"/>
        <v>0</v>
      </c>
      <c r="DJ230" s="13">
        <f t="shared" si="373"/>
        <v>0</v>
      </c>
      <c r="DK230" s="13">
        <f t="shared" si="374"/>
        <v>0</v>
      </c>
      <c r="DL230" s="2"/>
    </row>
    <row r="231" spans="1:116" ht="31.5" x14ac:dyDescent="0.25">
      <c r="A231" s="1" t="s">
        <v>126</v>
      </c>
      <c r="B231" s="5" t="str">
        <f>[1]Лист1!B233</f>
        <v>Приобретение автомобиля УАЗ "Фермер" 1 шт. в ОП г. Мелеуз</v>
      </c>
      <c r="C231" s="6" t="str">
        <f>[1]Лист1!C233</f>
        <v>O_ГИП_4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1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10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13">
        <f t="shared" si="375"/>
        <v>0</v>
      </c>
      <c r="CW231" s="13">
        <f t="shared" si="360"/>
        <v>0</v>
      </c>
      <c r="CX231" s="13">
        <f t="shared" si="361"/>
        <v>0</v>
      </c>
      <c r="CY231" s="13">
        <f t="shared" si="362"/>
        <v>0</v>
      </c>
      <c r="CZ231" s="13">
        <f t="shared" si="363"/>
        <v>0</v>
      </c>
      <c r="DA231" s="13">
        <f t="shared" si="364"/>
        <v>0</v>
      </c>
      <c r="DB231" s="13">
        <f t="shared" si="365"/>
        <v>0</v>
      </c>
      <c r="DC231" s="13">
        <f t="shared" si="366"/>
        <v>1</v>
      </c>
      <c r="DD231" s="13">
        <f t="shared" si="367"/>
        <v>0</v>
      </c>
      <c r="DE231" s="13">
        <f t="shared" si="368"/>
        <v>0</v>
      </c>
      <c r="DF231" s="13">
        <f t="shared" si="369"/>
        <v>0</v>
      </c>
      <c r="DG231" s="13">
        <f t="shared" si="370"/>
        <v>0</v>
      </c>
      <c r="DH231" s="13">
        <f t="shared" si="371"/>
        <v>0</v>
      </c>
      <c r="DI231" s="13">
        <f t="shared" si="372"/>
        <v>0</v>
      </c>
      <c r="DJ231" s="13">
        <f t="shared" si="373"/>
        <v>0</v>
      </c>
      <c r="DK231" s="13">
        <f t="shared" si="374"/>
        <v>0</v>
      </c>
      <c r="DL231" s="2"/>
    </row>
    <row r="232" spans="1:116" ht="31.5" x14ac:dyDescent="0.25">
      <c r="A232" s="1" t="s">
        <v>127</v>
      </c>
      <c r="B232" s="5" t="str">
        <f>[1]Лист1!B234</f>
        <v>Приобретение БКМ  на базе МТЗ-82 1шт. в ОП с. Шаран</v>
      </c>
      <c r="C232" s="6" t="str">
        <f>[1]Лист1!C234</f>
        <v>O_ГИП_5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1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10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13">
        <f t="shared" si="375"/>
        <v>0</v>
      </c>
      <c r="CW232" s="13">
        <f t="shared" si="360"/>
        <v>0</v>
      </c>
      <c r="CX232" s="13">
        <f t="shared" si="361"/>
        <v>0</v>
      </c>
      <c r="CY232" s="13">
        <f t="shared" si="362"/>
        <v>0</v>
      </c>
      <c r="CZ232" s="13">
        <f t="shared" si="363"/>
        <v>0</v>
      </c>
      <c r="DA232" s="13">
        <f t="shared" si="364"/>
        <v>0</v>
      </c>
      <c r="DB232" s="13">
        <f t="shared" si="365"/>
        <v>0</v>
      </c>
      <c r="DC232" s="13">
        <f t="shared" si="366"/>
        <v>1</v>
      </c>
      <c r="DD232" s="13">
        <f t="shared" si="367"/>
        <v>0</v>
      </c>
      <c r="DE232" s="13">
        <f t="shared" si="368"/>
        <v>0</v>
      </c>
      <c r="DF232" s="13">
        <f t="shared" si="369"/>
        <v>0</v>
      </c>
      <c r="DG232" s="13">
        <f t="shared" si="370"/>
        <v>0</v>
      </c>
      <c r="DH232" s="13">
        <f t="shared" si="371"/>
        <v>0</v>
      </c>
      <c r="DI232" s="13">
        <f t="shared" si="372"/>
        <v>0</v>
      </c>
      <c r="DJ232" s="13">
        <f t="shared" si="373"/>
        <v>0</v>
      </c>
      <c r="DK232" s="13">
        <f t="shared" si="374"/>
        <v>0</v>
      </c>
      <c r="DL232" s="2"/>
    </row>
    <row r="233" spans="1:116" ht="31.5" x14ac:dyDescent="0.25">
      <c r="A233" s="1" t="s">
        <v>128</v>
      </c>
      <c r="B233" s="31" t="s">
        <v>385</v>
      </c>
      <c r="C233" s="6" t="str">
        <f>[1]Лист1!C235</f>
        <v>O_ГИП_6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1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10">
        <v>0</v>
      </c>
      <c r="BO233" s="9">
        <v>1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13">
        <f t="shared" si="375"/>
        <v>0</v>
      </c>
      <c r="CW233" s="13">
        <f t="shared" si="360"/>
        <v>0</v>
      </c>
      <c r="CX233" s="13">
        <f t="shared" si="361"/>
        <v>0</v>
      </c>
      <c r="CY233" s="13">
        <f t="shared" si="362"/>
        <v>0</v>
      </c>
      <c r="CZ233" s="13">
        <f t="shared" si="363"/>
        <v>0</v>
      </c>
      <c r="DA233" s="13">
        <f t="shared" si="364"/>
        <v>0</v>
      </c>
      <c r="DB233" s="13">
        <f t="shared" si="365"/>
        <v>0</v>
      </c>
      <c r="DC233" s="13">
        <f t="shared" si="366"/>
        <v>1</v>
      </c>
      <c r="DD233" s="13">
        <f t="shared" si="367"/>
        <v>0</v>
      </c>
      <c r="DE233" s="13">
        <f t="shared" si="368"/>
        <v>0</v>
      </c>
      <c r="DF233" s="13">
        <f t="shared" si="369"/>
        <v>0</v>
      </c>
      <c r="DG233" s="13">
        <f t="shared" si="370"/>
        <v>0</v>
      </c>
      <c r="DH233" s="13">
        <f t="shared" si="371"/>
        <v>0</v>
      </c>
      <c r="DI233" s="13">
        <f t="shared" si="372"/>
        <v>0</v>
      </c>
      <c r="DJ233" s="13">
        <f t="shared" si="373"/>
        <v>0</v>
      </c>
      <c r="DK233" s="13">
        <f t="shared" si="374"/>
        <v>1</v>
      </c>
      <c r="DL233" s="2"/>
    </row>
    <row r="234" spans="1:116" ht="31.5" x14ac:dyDescent="0.25">
      <c r="A234" s="1">
        <v>13</v>
      </c>
      <c r="B234" s="5" t="str">
        <f>[1]Лист1!B236</f>
        <v>Приобретение автогидроподъемника ГАЗон NEXT C42A43 1 шт. в ОП с. Федоровка</v>
      </c>
      <c r="C234" s="6" t="str">
        <f>[1]Лист1!C236</f>
        <v>O_ГИП_7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9">
        <v>0</v>
      </c>
      <c r="S234" s="9">
        <v>0</v>
      </c>
      <c r="T234" s="9">
        <v>0</v>
      </c>
      <c r="U234" s="9">
        <v>0</v>
      </c>
      <c r="V234" s="9">
        <v>0</v>
      </c>
      <c r="W234" s="9">
        <v>0</v>
      </c>
      <c r="X234" s="9">
        <v>0</v>
      </c>
      <c r="Y234" s="9">
        <v>0</v>
      </c>
      <c r="Z234" s="9">
        <v>0</v>
      </c>
      <c r="AA234" s="9">
        <v>0</v>
      </c>
      <c r="AB234" s="9">
        <v>0</v>
      </c>
      <c r="AC234" s="9">
        <v>0</v>
      </c>
      <c r="AD234" s="9">
        <v>0</v>
      </c>
      <c r="AE234" s="9">
        <v>0</v>
      </c>
      <c r="AF234" s="9">
        <v>0</v>
      </c>
      <c r="AG234" s="9">
        <v>0</v>
      </c>
      <c r="AH234" s="9">
        <v>0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0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</v>
      </c>
      <c r="BD234" s="9">
        <v>0</v>
      </c>
      <c r="BE234" s="9">
        <v>0</v>
      </c>
      <c r="BF234" s="9">
        <v>0</v>
      </c>
      <c r="BG234" s="9">
        <v>1</v>
      </c>
      <c r="BH234" s="9">
        <v>0</v>
      </c>
      <c r="BI234" s="9">
        <v>0</v>
      </c>
      <c r="BJ234" s="9">
        <v>0</v>
      </c>
      <c r="BK234" s="9">
        <v>0</v>
      </c>
      <c r="BL234" s="9">
        <v>0</v>
      </c>
      <c r="BM234" s="9">
        <v>0</v>
      </c>
      <c r="BN234" s="10">
        <v>0</v>
      </c>
      <c r="BO234" s="9">
        <v>0</v>
      </c>
      <c r="BP234" s="9">
        <v>0</v>
      </c>
      <c r="BQ234" s="9">
        <v>0</v>
      </c>
      <c r="BR234" s="9">
        <v>0</v>
      </c>
      <c r="BS234" s="9">
        <v>0</v>
      </c>
      <c r="BT234" s="9">
        <v>0</v>
      </c>
      <c r="BU234" s="9">
        <v>0</v>
      </c>
      <c r="BV234" s="9">
        <v>0</v>
      </c>
      <c r="BW234" s="9">
        <v>0</v>
      </c>
      <c r="BX234" s="9">
        <v>0</v>
      </c>
      <c r="BY234" s="9">
        <v>0</v>
      </c>
      <c r="BZ234" s="9">
        <v>0</v>
      </c>
      <c r="CA234" s="9">
        <v>0</v>
      </c>
      <c r="CB234" s="9">
        <v>0</v>
      </c>
      <c r="CC234" s="9">
        <v>0</v>
      </c>
      <c r="CD234" s="9">
        <v>0</v>
      </c>
      <c r="CE234" s="9">
        <v>0</v>
      </c>
      <c r="CF234" s="9">
        <v>0</v>
      </c>
      <c r="CG234" s="9">
        <v>0</v>
      </c>
      <c r="CH234" s="9">
        <v>0</v>
      </c>
      <c r="CI234" s="9">
        <v>0</v>
      </c>
      <c r="CJ234" s="9">
        <v>0</v>
      </c>
      <c r="CK234" s="9">
        <v>0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0</v>
      </c>
      <c r="CS234" s="9">
        <v>0</v>
      </c>
      <c r="CT234" s="9">
        <v>0</v>
      </c>
      <c r="CU234" s="9">
        <v>0</v>
      </c>
      <c r="CV234" s="13">
        <f t="shared" si="375"/>
        <v>0</v>
      </c>
      <c r="CW234" s="13">
        <f t="shared" si="360"/>
        <v>0</v>
      </c>
      <c r="CX234" s="13">
        <f t="shared" si="361"/>
        <v>0</v>
      </c>
      <c r="CY234" s="13">
        <f t="shared" si="362"/>
        <v>0</v>
      </c>
      <c r="CZ234" s="13">
        <f t="shared" si="363"/>
        <v>0</v>
      </c>
      <c r="DA234" s="13">
        <f t="shared" si="364"/>
        <v>0</v>
      </c>
      <c r="DB234" s="13">
        <f t="shared" si="365"/>
        <v>0</v>
      </c>
      <c r="DC234" s="13">
        <f t="shared" si="366"/>
        <v>1</v>
      </c>
      <c r="DD234" s="13">
        <f t="shared" si="367"/>
        <v>0</v>
      </c>
      <c r="DE234" s="13">
        <f t="shared" si="368"/>
        <v>0</v>
      </c>
      <c r="DF234" s="13">
        <f t="shared" si="369"/>
        <v>0</v>
      </c>
      <c r="DG234" s="13">
        <f t="shared" si="370"/>
        <v>0</v>
      </c>
      <c r="DH234" s="13">
        <f t="shared" si="371"/>
        <v>0</v>
      </c>
      <c r="DI234" s="13">
        <f t="shared" si="372"/>
        <v>0</v>
      </c>
      <c r="DJ234" s="13">
        <f t="shared" si="373"/>
        <v>0</v>
      </c>
      <c r="DK234" s="13">
        <f t="shared" si="374"/>
        <v>0</v>
      </c>
      <c r="DL234" s="2"/>
    </row>
    <row r="235" spans="1:116" ht="31.5" x14ac:dyDescent="0.25">
      <c r="A235" s="1">
        <v>14</v>
      </c>
      <c r="B235" s="5" t="str">
        <f>[1]Лист1!B237</f>
        <v>Приобретение автомобиля ГАЗель NEXT 1 шт. в г. Уфа</v>
      </c>
      <c r="C235" s="6" t="str">
        <f>[1]Лист1!C237</f>
        <v>O_ГИП_8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9">
        <v>0</v>
      </c>
      <c r="S235" s="9">
        <v>0</v>
      </c>
      <c r="T235" s="9">
        <v>0</v>
      </c>
      <c r="U235" s="9">
        <v>0</v>
      </c>
      <c r="V235" s="9">
        <v>0</v>
      </c>
      <c r="W235" s="9">
        <v>0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>
        <v>0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>
        <v>0</v>
      </c>
      <c r="AL235" s="9">
        <v>0</v>
      </c>
      <c r="AM235" s="9">
        <v>0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0</v>
      </c>
      <c r="AU235" s="9">
        <v>0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1</v>
      </c>
      <c r="BH235" s="9">
        <v>0</v>
      </c>
      <c r="BI235" s="9">
        <v>0</v>
      </c>
      <c r="BJ235" s="9">
        <v>0</v>
      </c>
      <c r="BK235" s="9">
        <v>0</v>
      </c>
      <c r="BL235" s="9">
        <v>0</v>
      </c>
      <c r="BM235" s="9">
        <v>0</v>
      </c>
      <c r="BN235" s="10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</v>
      </c>
      <c r="BU235" s="9">
        <v>0</v>
      </c>
      <c r="BV235" s="9">
        <v>0</v>
      </c>
      <c r="BW235" s="9">
        <v>0</v>
      </c>
      <c r="BX235" s="9">
        <v>0</v>
      </c>
      <c r="BY235" s="9">
        <v>0</v>
      </c>
      <c r="BZ235" s="9">
        <v>0</v>
      </c>
      <c r="CA235" s="9">
        <v>0</v>
      </c>
      <c r="CB235" s="9">
        <v>0</v>
      </c>
      <c r="CC235" s="9">
        <v>0</v>
      </c>
      <c r="CD235" s="9">
        <v>0</v>
      </c>
      <c r="CE235" s="9">
        <v>0</v>
      </c>
      <c r="CF235" s="9">
        <v>0</v>
      </c>
      <c r="CG235" s="9">
        <v>0</v>
      </c>
      <c r="CH235" s="9">
        <v>0</v>
      </c>
      <c r="CI235" s="9">
        <v>0</v>
      </c>
      <c r="CJ235" s="9">
        <v>0</v>
      </c>
      <c r="CK235" s="9">
        <v>0</v>
      </c>
      <c r="CL235" s="9">
        <v>0</v>
      </c>
      <c r="CM235" s="9">
        <v>0</v>
      </c>
      <c r="CN235" s="9">
        <v>0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</v>
      </c>
      <c r="CU235" s="9">
        <v>0</v>
      </c>
      <c r="CV235" s="13">
        <f t="shared" si="375"/>
        <v>0</v>
      </c>
      <c r="CW235" s="13">
        <f t="shared" si="360"/>
        <v>0</v>
      </c>
      <c r="CX235" s="13">
        <f t="shared" si="361"/>
        <v>0</v>
      </c>
      <c r="CY235" s="13">
        <f t="shared" si="362"/>
        <v>0</v>
      </c>
      <c r="CZ235" s="13">
        <f t="shared" si="363"/>
        <v>0</v>
      </c>
      <c r="DA235" s="13">
        <f t="shared" si="364"/>
        <v>0</v>
      </c>
      <c r="DB235" s="13">
        <f t="shared" si="365"/>
        <v>0</v>
      </c>
      <c r="DC235" s="13">
        <f t="shared" si="366"/>
        <v>1</v>
      </c>
      <c r="DD235" s="13">
        <f t="shared" si="367"/>
        <v>0</v>
      </c>
      <c r="DE235" s="13">
        <f t="shared" si="368"/>
        <v>0</v>
      </c>
      <c r="DF235" s="13">
        <f t="shared" si="369"/>
        <v>0</v>
      </c>
      <c r="DG235" s="13">
        <f t="shared" si="370"/>
        <v>0</v>
      </c>
      <c r="DH235" s="13">
        <f t="shared" si="371"/>
        <v>0</v>
      </c>
      <c r="DI235" s="13">
        <f t="shared" si="372"/>
        <v>0</v>
      </c>
      <c r="DJ235" s="13">
        <f t="shared" si="373"/>
        <v>0</v>
      </c>
      <c r="DK235" s="13">
        <f t="shared" si="374"/>
        <v>0</v>
      </c>
      <c r="DL235" s="2"/>
    </row>
    <row r="236" spans="1:116" ht="31.5" x14ac:dyDescent="0.25">
      <c r="A236" s="1">
        <v>15</v>
      </c>
      <c r="B236" s="5" t="str">
        <f>[1]Лист1!B238</f>
        <v>Приобретение БКМ  на базе МТЗ-82 1шт. в ОП с. Магинск</v>
      </c>
      <c r="C236" s="6" t="str">
        <f>[1]Лист1!C238</f>
        <v>P_ГИП_3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9">
        <v>0</v>
      </c>
      <c r="S236" s="9">
        <v>0</v>
      </c>
      <c r="T236" s="9">
        <v>0</v>
      </c>
      <c r="U236" s="9">
        <v>0</v>
      </c>
      <c r="V236" s="9">
        <v>0</v>
      </c>
      <c r="W236" s="9">
        <v>0</v>
      </c>
      <c r="X236" s="9">
        <v>0</v>
      </c>
      <c r="Y236" s="9">
        <v>0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>
        <v>0</v>
      </c>
      <c r="AJ236" s="9">
        <v>0</v>
      </c>
      <c r="AK236" s="9">
        <v>0</v>
      </c>
      <c r="AL236" s="9">
        <v>0</v>
      </c>
      <c r="AM236" s="9">
        <v>0</v>
      </c>
      <c r="AN236" s="9">
        <v>0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0</v>
      </c>
      <c r="AU236" s="9">
        <v>0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</v>
      </c>
      <c r="BK236" s="9">
        <v>0</v>
      </c>
      <c r="BL236" s="9">
        <v>0</v>
      </c>
      <c r="BM236" s="9">
        <v>0</v>
      </c>
      <c r="BN236" s="10">
        <v>0</v>
      </c>
      <c r="BO236" s="9">
        <v>0</v>
      </c>
      <c r="BP236" s="9">
        <v>0</v>
      </c>
      <c r="BQ236" s="9">
        <v>0</v>
      </c>
      <c r="BR236" s="9">
        <v>0</v>
      </c>
      <c r="BS236" s="9">
        <v>0</v>
      </c>
      <c r="BT236" s="9">
        <v>0</v>
      </c>
      <c r="BU236" s="9">
        <v>0</v>
      </c>
      <c r="BV236" s="9">
        <v>0</v>
      </c>
      <c r="BW236" s="9">
        <v>1</v>
      </c>
      <c r="BX236" s="9">
        <v>0</v>
      </c>
      <c r="BY236" s="9">
        <v>0</v>
      </c>
      <c r="BZ236" s="9">
        <v>0</v>
      </c>
      <c r="CA236" s="9">
        <v>0</v>
      </c>
      <c r="CB236" s="9">
        <v>0</v>
      </c>
      <c r="CC236" s="9">
        <v>0</v>
      </c>
      <c r="CD236" s="9">
        <v>0</v>
      </c>
      <c r="CE236" s="9">
        <v>1</v>
      </c>
      <c r="CF236" s="9">
        <v>0</v>
      </c>
      <c r="CG236" s="9">
        <v>0</v>
      </c>
      <c r="CH236" s="9">
        <v>0</v>
      </c>
      <c r="CI236" s="9">
        <v>0</v>
      </c>
      <c r="CJ236" s="9">
        <v>0</v>
      </c>
      <c r="CK236" s="9">
        <v>0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0</v>
      </c>
      <c r="CT236" s="9">
        <v>0</v>
      </c>
      <c r="CU236" s="9">
        <v>0</v>
      </c>
      <c r="CV236" s="13">
        <f t="shared" si="375"/>
        <v>0</v>
      </c>
      <c r="CW236" s="13">
        <f t="shared" si="360"/>
        <v>0</v>
      </c>
      <c r="CX236" s="13">
        <f t="shared" si="361"/>
        <v>0</v>
      </c>
      <c r="CY236" s="13">
        <f t="shared" si="362"/>
        <v>0</v>
      </c>
      <c r="CZ236" s="13">
        <f t="shared" si="363"/>
        <v>0</v>
      </c>
      <c r="DA236" s="13">
        <f t="shared" si="364"/>
        <v>0</v>
      </c>
      <c r="DB236" s="13">
        <f t="shared" si="365"/>
        <v>0</v>
      </c>
      <c r="DC236" s="13">
        <f t="shared" si="366"/>
        <v>1</v>
      </c>
      <c r="DD236" s="13">
        <f t="shared" si="367"/>
        <v>0</v>
      </c>
      <c r="DE236" s="13">
        <f t="shared" si="368"/>
        <v>0</v>
      </c>
      <c r="DF236" s="13">
        <f t="shared" si="369"/>
        <v>0</v>
      </c>
      <c r="DG236" s="13">
        <f t="shared" si="370"/>
        <v>0</v>
      </c>
      <c r="DH236" s="13">
        <f t="shared" si="371"/>
        <v>0</v>
      </c>
      <c r="DI236" s="13">
        <f t="shared" si="372"/>
        <v>0</v>
      </c>
      <c r="DJ236" s="13">
        <f t="shared" si="373"/>
        <v>0</v>
      </c>
      <c r="DK236" s="13">
        <f t="shared" si="374"/>
        <v>1</v>
      </c>
      <c r="DL236" s="2"/>
    </row>
    <row r="237" spans="1:116" ht="31.5" x14ac:dyDescent="0.25">
      <c r="A237" s="1">
        <v>16</v>
      </c>
      <c r="B237" s="5" t="str">
        <f>[1]Лист1!B239</f>
        <v>Приобретение автогидроподъемника ГАЗон NEXT C42A43 1 шт. в ОП с. Киргиз-Мияки</v>
      </c>
      <c r="C237" s="6" t="str">
        <f>[1]Лист1!C239</f>
        <v>P_ГИП_4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9">
        <v>0</v>
      </c>
      <c r="S237" s="9">
        <v>0</v>
      </c>
      <c r="T237" s="9">
        <v>0</v>
      </c>
      <c r="U237" s="9">
        <v>0</v>
      </c>
      <c r="V237" s="9">
        <v>0</v>
      </c>
      <c r="W237" s="9">
        <v>0</v>
      </c>
      <c r="X237" s="9">
        <v>0</v>
      </c>
      <c r="Y237" s="9">
        <v>0</v>
      </c>
      <c r="Z237" s="9">
        <v>0</v>
      </c>
      <c r="AA237" s="9">
        <v>0</v>
      </c>
      <c r="AB237" s="9">
        <v>0</v>
      </c>
      <c r="AC237" s="9">
        <v>0</v>
      </c>
      <c r="AD237" s="9">
        <v>0</v>
      </c>
      <c r="AE237" s="9">
        <v>0</v>
      </c>
      <c r="AF237" s="9">
        <v>0</v>
      </c>
      <c r="AG237" s="9">
        <v>0</v>
      </c>
      <c r="AH237" s="9">
        <v>0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0</v>
      </c>
      <c r="AU237" s="9">
        <v>0</v>
      </c>
      <c r="AV237" s="9">
        <v>0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</v>
      </c>
      <c r="BI237" s="9">
        <v>0</v>
      </c>
      <c r="BJ237" s="9">
        <v>0</v>
      </c>
      <c r="BK237" s="9">
        <v>0</v>
      </c>
      <c r="BL237" s="9">
        <v>0</v>
      </c>
      <c r="BM237" s="9">
        <v>0</v>
      </c>
      <c r="BN237" s="10">
        <v>0</v>
      </c>
      <c r="BO237" s="9">
        <v>0</v>
      </c>
      <c r="BP237" s="9">
        <v>0</v>
      </c>
      <c r="BQ237" s="9">
        <v>0</v>
      </c>
      <c r="BR237" s="9">
        <v>0</v>
      </c>
      <c r="BS237" s="9">
        <v>0</v>
      </c>
      <c r="BT237" s="9">
        <v>0</v>
      </c>
      <c r="BU237" s="9">
        <v>0</v>
      </c>
      <c r="BV237" s="9">
        <v>0</v>
      </c>
      <c r="BW237" s="9">
        <v>1</v>
      </c>
      <c r="BX237" s="9">
        <v>0</v>
      </c>
      <c r="BY237" s="9">
        <v>0</v>
      </c>
      <c r="BZ237" s="9">
        <v>0</v>
      </c>
      <c r="CA237" s="9">
        <v>0</v>
      </c>
      <c r="CB237" s="9">
        <v>0</v>
      </c>
      <c r="CC237" s="9">
        <v>0</v>
      </c>
      <c r="CD237" s="9">
        <v>0</v>
      </c>
      <c r="CE237" s="9">
        <v>1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13">
        <f t="shared" si="375"/>
        <v>0</v>
      </c>
      <c r="CW237" s="13">
        <f t="shared" si="360"/>
        <v>0</v>
      </c>
      <c r="CX237" s="13">
        <f t="shared" si="361"/>
        <v>0</v>
      </c>
      <c r="CY237" s="13">
        <f t="shared" si="362"/>
        <v>0</v>
      </c>
      <c r="CZ237" s="13">
        <f t="shared" si="363"/>
        <v>0</v>
      </c>
      <c r="DA237" s="13">
        <f t="shared" si="364"/>
        <v>0</v>
      </c>
      <c r="DB237" s="13">
        <f t="shared" si="365"/>
        <v>0</v>
      </c>
      <c r="DC237" s="13">
        <f t="shared" si="366"/>
        <v>1</v>
      </c>
      <c r="DD237" s="13">
        <f t="shared" si="367"/>
        <v>0</v>
      </c>
      <c r="DE237" s="13">
        <f t="shared" si="368"/>
        <v>0</v>
      </c>
      <c r="DF237" s="13">
        <f t="shared" si="369"/>
        <v>0</v>
      </c>
      <c r="DG237" s="13">
        <f t="shared" si="370"/>
        <v>0</v>
      </c>
      <c r="DH237" s="13">
        <f t="shared" si="371"/>
        <v>0</v>
      </c>
      <c r="DI237" s="13">
        <f t="shared" si="372"/>
        <v>0</v>
      </c>
      <c r="DJ237" s="13">
        <f t="shared" si="373"/>
        <v>0</v>
      </c>
      <c r="DK237" s="13">
        <f t="shared" si="374"/>
        <v>1</v>
      </c>
      <c r="DL237" s="2"/>
    </row>
    <row r="238" spans="1:116" ht="32.25" customHeight="1" x14ac:dyDescent="0.25">
      <c r="A238" s="1">
        <v>17</v>
      </c>
      <c r="B238" s="5" t="str">
        <f>[1]Лист1!B240</f>
        <v>Приобретение автомобиля УАЗ "Фермер" 1 шт. в ОП с. Старосубхангулово</v>
      </c>
      <c r="C238" s="6" t="str">
        <f>[1]Лист1!C240</f>
        <v>P_ГИП_5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9">
        <v>0</v>
      </c>
      <c r="U238" s="9">
        <v>0</v>
      </c>
      <c r="V238" s="9">
        <v>0</v>
      </c>
      <c r="W238" s="9">
        <v>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0</v>
      </c>
      <c r="AD238" s="9">
        <v>0</v>
      </c>
      <c r="AE238" s="9">
        <v>0</v>
      </c>
      <c r="AF238" s="9">
        <v>0</v>
      </c>
      <c r="AG238" s="9">
        <v>0</v>
      </c>
      <c r="AH238" s="9">
        <v>0</v>
      </c>
      <c r="AI238" s="9">
        <v>0</v>
      </c>
      <c r="AJ238" s="9">
        <v>0</v>
      </c>
      <c r="AK238" s="9">
        <v>0</v>
      </c>
      <c r="AL238" s="9">
        <v>0</v>
      </c>
      <c r="AM238" s="9">
        <v>0</v>
      </c>
      <c r="AN238" s="9">
        <v>0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10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1</v>
      </c>
      <c r="BX238" s="9">
        <v>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1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0</v>
      </c>
      <c r="CL238" s="9">
        <v>0</v>
      </c>
      <c r="CM238" s="9">
        <v>0</v>
      </c>
      <c r="CN238" s="9">
        <v>0</v>
      </c>
      <c r="CO238" s="9">
        <v>0</v>
      </c>
      <c r="CP238" s="9">
        <v>0</v>
      </c>
      <c r="CQ238" s="9">
        <v>0</v>
      </c>
      <c r="CR238" s="9">
        <v>0</v>
      </c>
      <c r="CS238" s="9">
        <v>0</v>
      </c>
      <c r="CT238" s="9">
        <v>0</v>
      </c>
      <c r="CU238" s="9">
        <v>0</v>
      </c>
      <c r="CV238" s="13">
        <f t="shared" si="375"/>
        <v>0</v>
      </c>
      <c r="CW238" s="13">
        <f t="shared" si="360"/>
        <v>0</v>
      </c>
      <c r="CX238" s="13">
        <f t="shared" si="361"/>
        <v>0</v>
      </c>
      <c r="CY238" s="13">
        <f t="shared" si="362"/>
        <v>0</v>
      </c>
      <c r="CZ238" s="13">
        <f t="shared" si="363"/>
        <v>0</v>
      </c>
      <c r="DA238" s="13">
        <f t="shared" si="364"/>
        <v>0</v>
      </c>
      <c r="DB238" s="13">
        <f t="shared" si="365"/>
        <v>0</v>
      </c>
      <c r="DC238" s="13">
        <f t="shared" si="366"/>
        <v>1</v>
      </c>
      <c r="DD238" s="13">
        <f t="shared" si="367"/>
        <v>0</v>
      </c>
      <c r="DE238" s="13">
        <f t="shared" si="368"/>
        <v>0</v>
      </c>
      <c r="DF238" s="13">
        <f t="shared" si="369"/>
        <v>0</v>
      </c>
      <c r="DG238" s="13">
        <f t="shared" si="370"/>
        <v>0</v>
      </c>
      <c r="DH238" s="13">
        <f t="shared" si="371"/>
        <v>0</v>
      </c>
      <c r="DI238" s="13">
        <f t="shared" si="372"/>
        <v>0</v>
      </c>
      <c r="DJ238" s="13">
        <f t="shared" si="373"/>
        <v>0</v>
      </c>
      <c r="DK238" s="13">
        <f t="shared" si="374"/>
        <v>1</v>
      </c>
      <c r="DL238" s="2"/>
    </row>
    <row r="239" spans="1:116" ht="31.5" x14ac:dyDescent="0.25">
      <c r="A239" s="1">
        <v>18</v>
      </c>
      <c r="B239" s="5" t="str">
        <f>[1]Лист1!B241</f>
        <v>Приобретение автомобиля УАЗ "Фермер" 1 шт. в ОП с. Федоровка</v>
      </c>
      <c r="C239" s="6" t="str">
        <f>[1]Лист1!C241</f>
        <v>P_ГИП_6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10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1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1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13">
        <f t="shared" si="375"/>
        <v>0</v>
      </c>
      <c r="CW239" s="13">
        <f t="shared" si="360"/>
        <v>0</v>
      </c>
      <c r="CX239" s="13">
        <f t="shared" si="361"/>
        <v>0</v>
      </c>
      <c r="CY239" s="13">
        <f t="shared" si="362"/>
        <v>0</v>
      </c>
      <c r="CZ239" s="13">
        <f t="shared" si="363"/>
        <v>0</v>
      </c>
      <c r="DA239" s="13">
        <f t="shared" si="364"/>
        <v>0</v>
      </c>
      <c r="DB239" s="13">
        <f t="shared" si="365"/>
        <v>0</v>
      </c>
      <c r="DC239" s="13">
        <f t="shared" si="366"/>
        <v>1</v>
      </c>
      <c r="DD239" s="13">
        <f t="shared" si="367"/>
        <v>0</v>
      </c>
      <c r="DE239" s="13">
        <f t="shared" si="368"/>
        <v>0</v>
      </c>
      <c r="DF239" s="13">
        <f t="shared" si="369"/>
        <v>0</v>
      </c>
      <c r="DG239" s="13">
        <f t="shared" si="370"/>
        <v>0</v>
      </c>
      <c r="DH239" s="13">
        <f t="shared" si="371"/>
        <v>0</v>
      </c>
      <c r="DI239" s="13">
        <f t="shared" si="372"/>
        <v>0</v>
      </c>
      <c r="DJ239" s="13">
        <f t="shared" si="373"/>
        <v>0</v>
      </c>
      <c r="DK239" s="13">
        <f t="shared" si="374"/>
        <v>1</v>
      </c>
      <c r="DL239" s="2"/>
    </row>
    <row r="240" spans="1:116" ht="31.5" x14ac:dyDescent="0.25">
      <c r="A240" s="1" t="s">
        <v>380</v>
      </c>
      <c r="B240" s="5" t="s">
        <v>407</v>
      </c>
      <c r="C240" s="6" t="s">
        <v>408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10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1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13">
        <v>0</v>
      </c>
      <c r="CW240" s="13">
        <f t="shared" si="360"/>
        <v>0</v>
      </c>
      <c r="CX240" s="13">
        <f t="shared" si="361"/>
        <v>0</v>
      </c>
      <c r="CY240" s="13">
        <f t="shared" si="362"/>
        <v>0</v>
      </c>
      <c r="CZ240" s="13">
        <f t="shared" si="363"/>
        <v>0</v>
      </c>
      <c r="DA240" s="13">
        <f t="shared" si="364"/>
        <v>0</v>
      </c>
      <c r="DB240" s="13">
        <f t="shared" si="365"/>
        <v>0</v>
      </c>
      <c r="DC240" s="13">
        <f t="shared" si="366"/>
        <v>0</v>
      </c>
      <c r="DD240" s="13">
        <f t="shared" si="367"/>
        <v>0</v>
      </c>
      <c r="DE240" s="13">
        <f t="shared" si="368"/>
        <v>0</v>
      </c>
      <c r="DF240" s="13">
        <f t="shared" si="369"/>
        <v>0</v>
      </c>
      <c r="DG240" s="13">
        <f t="shared" si="370"/>
        <v>0</v>
      </c>
      <c r="DH240" s="13">
        <f t="shared" si="371"/>
        <v>0</v>
      </c>
      <c r="DI240" s="13">
        <f t="shared" si="372"/>
        <v>0</v>
      </c>
      <c r="DJ240" s="13">
        <f t="shared" si="373"/>
        <v>0</v>
      </c>
      <c r="DK240" s="13">
        <f t="shared" si="374"/>
        <v>1</v>
      </c>
      <c r="DL240" s="2"/>
    </row>
    <row r="241" spans="1:116" ht="31.5" x14ac:dyDescent="0.25">
      <c r="A241" s="1" t="s">
        <v>381</v>
      </c>
      <c r="B241" s="5" t="str">
        <f>[1]Лист1!B242</f>
        <v>Приобретение автогидроподъемника ГАЗон NEXT C42A43 1 шт. в ОП с. Новобелокатай</v>
      </c>
      <c r="C241" s="6" t="str">
        <f>[1]Лист1!C242</f>
        <v>Q_ГИП_3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10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1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1</v>
      </c>
      <c r="CV241" s="13">
        <f t="shared" si="375"/>
        <v>0</v>
      </c>
      <c r="CW241" s="13">
        <f t="shared" si="360"/>
        <v>0</v>
      </c>
      <c r="CX241" s="13">
        <f t="shared" si="361"/>
        <v>0</v>
      </c>
      <c r="CY241" s="13">
        <f t="shared" si="362"/>
        <v>0</v>
      </c>
      <c r="CZ241" s="13">
        <f t="shared" si="363"/>
        <v>0</v>
      </c>
      <c r="DA241" s="13">
        <f t="shared" si="364"/>
        <v>0</v>
      </c>
      <c r="DB241" s="13">
        <f t="shared" si="365"/>
        <v>0</v>
      </c>
      <c r="DC241" s="13">
        <f t="shared" si="366"/>
        <v>1</v>
      </c>
      <c r="DD241" s="13">
        <f t="shared" si="367"/>
        <v>0</v>
      </c>
      <c r="DE241" s="13">
        <f t="shared" si="368"/>
        <v>0</v>
      </c>
      <c r="DF241" s="13">
        <f t="shared" si="369"/>
        <v>0</v>
      </c>
      <c r="DG241" s="13">
        <f t="shared" si="370"/>
        <v>0</v>
      </c>
      <c r="DH241" s="13">
        <f t="shared" si="371"/>
        <v>0</v>
      </c>
      <c r="DI241" s="13">
        <f t="shared" si="372"/>
        <v>0</v>
      </c>
      <c r="DJ241" s="13">
        <f t="shared" si="373"/>
        <v>0</v>
      </c>
      <c r="DK241" s="13">
        <f t="shared" si="374"/>
        <v>1</v>
      </c>
      <c r="DL241" s="2"/>
    </row>
    <row r="242" spans="1:116" ht="31.5" x14ac:dyDescent="0.25">
      <c r="A242" s="1" t="s">
        <v>382</v>
      </c>
      <c r="B242" s="5" t="str">
        <f>[1]Лист1!B243</f>
        <v>Приобретение легкового автомобиля Ларгус Cross 1 шт. в ОП с . Стерлибашево</v>
      </c>
      <c r="C242" s="6" t="str">
        <f>[1]Лист1!C243</f>
        <v>Q_ГИП_4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10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1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1</v>
      </c>
      <c r="CV242" s="13">
        <f t="shared" si="375"/>
        <v>0</v>
      </c>
      <c r="CW242" s="13">
        <f t="shared" si="360"/>
        <v>0</v>
      </c>
      <c r="CX242" s="13">
        <f t="shared" si="361"/>
        <v>0</v>
      </c>
      <c r="CY242" s="13">
        <f t="shared" si="362"/>
        <v>0</v>
      </c>
      <c r="CZ242" s="13">
        <f t="shared" si="363"/>
        <v>0</v>
      </c>
      <c r="DA242" s="13">
        <f t="shared" si="364"/>
        <v>0</v>
      </c>
      <c r="DB242" s="13">
        <f t="shared" si="365"/>
        <v>0</v>
      </c>
      <c r="DC242" s="13">
        <f t="shared" si="366"/>
        <v>1</v>
      </c>
      <c r="DD242" s="13">
        <f t="shared" si="367"/>
        <v>0</v>
      </c>
      <c r="DE242" s="13">
        <f t="shared" si="368"/>
        <v>0</v>
      </c>
      <c r="DF242" s="13">
        <f t="shared" si="369"/>
        <v>0</v>
      </c>
      <c r="DG242" s="13">
        <f t="shared" si="370"/>
        <v>0</v>
      </c>
      <c r="DH242" s="13">
        <f t="shared" si="371"/>
        <v>0</v>
      </c>
      <c r="DI242" s="13">
        <f t="shared" si="372"/>
        <v>0</v>
      </c>
      <c r="DJ242" s="13">
        <f t="shared" si="373"/>
        <v>0</v>
      </c>
      <c r="DK242" s="13">
        <f t="shared" si="374"/>
        <v>1</v>
      </c>
      <c r="DL242" s="2"/>
    </row>
    <row r="243" spans="1:116" ht="31.5" x14ac:dyDescent="0.25">
      <c r="A243" s="1" t="s">
        <v>383</v>
      </c>
      <c r="B243" s="5" t="str">
        <f>[1]Лист1!B244</f>
        <v>Приобретение БКМ  на базе МТЗ-82 1шт. в ОП с. Старосубхангулово</v>
      </c>
      <c r="C243" s="6" t="str">
        <f>[1]Лист1!C244</f>
        <v>Q_ГИП_5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10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1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1</v>
      </c>
      <c r="CV243" s="13">
        <f t="shared" si="375"/>
        <v>0</v>
      </c>
      <c r="CW243" s="13">
        <f t="shared" si="360"/>
        <v>0</v>
      </c>
      <c r="CX243" s="13">
        <f t="shared" si="361"/>
        <v>0</v>
      </c>
      <c r="CY243" s="13">
        <f t="shared" si="362"/>
        <v>0</v>
      </c>
      <c r="CZ243" s="13">
        <f t="shared" si="363"/>
        <v>0</v>
      </c>
      <c r="DA243" s="13">
        <f t="shared" si="364"/>
        <v>0</v>
      </c>
      <c r="DB243" s="13">
        <f t="shared" si="365"/>
        <v>0</v>
      </c>
      <c r="DC243" s="13">
        <f t="shared" si="366"/>
        <v>1</v>
      </c>
      <c r="DD243" s="13">
        <f t="shared" si="367"/>
        <v>0</v>
      </c>
      <c r="DE243" s="13">
        <f t="shared" si="368"/>
        <v>0</v>
      </c>
      <c r="DF243" s="13">
        <f t="shared" si="369"/>
        <v>0</v>
      </c>
      <c r="DG243" s="13">
        <f t="shared" si="370"/>
        <v>0</v>
      </c>
      <c r="DH243" s="13">
        <f t="shared" si="371"/>
        <v>0</v>
      </c>
      <c r="DI243" s="13">
        <f t="shared" si="372"/>
        <v>0</v>
      </c>
      <c r="DJ243" s="13">
        <f t="shared" si="373"/>
        <v>0</v>
      </c>
      <c r="DK243" s="13">
        <f t="shared" si="374"/>
        <v>1</v>
      </c>
      <c r="DL243" s="2"/>
    </row>
    <row r="244" spans="1:116" ht="31.5" x14ac:dyDescent="0.25">
      <c r="A244" s="1" t="s">
        <v>384</v>
      </c>
      <c r="B244" s="5" t="str">
        <f>[1]Лист1!B245</f>
        <v>Приобретение автомобиля УАЗ "Фермер" 1 шт. в ОП г. Белорецк</v>
      </c>
      <c r="C244" s="6" t="str">
        <f>[1]Лист1!C245</f>
        <v>Q_ГИП_6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  <c r="Q244" s="9">
        <v>0</v>
      </c>
      <c r="R244" s="9">
        <v>0</v>
      </c>
      <c r="S244" s="9">
        <v>0</v>
      </c>
      <c r="T244" s="9">
        <v>0</v>
      </c>
      <c r="U244" s="9">
        <v>0</v>
      </c>
      <c r="V244" s="9">
        <v>0</v>
      </c>
      <c r="W244" s="9">
        <v>0</v>
      </c>
      <c r="X244" s="9">
        <v>0</v>
      </c>
      <c r="Y244" s="9">
        <v>0</v>
      </c>
      <c r="Z244" s="9">
        <v>0</v>
      </c>
      <c r="AA244" s="9">
        <v>0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</v>
      </c>
      <c r="AV244" s="9">
        <v>0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0</v>
      </c>
      <c r="BD244" s="9">
        <v>0</v>
      </c>
      <c r="BE244" s="9">
        <v>0</v>
      </c>
      <c r="BF244" s="9">
        <v>0</v>
      </c>
      <c r="BG244" s="9">
        <v>0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10">
        <v>0</v>
      </c>
      <c r="BO244" s="9">
        <v>0</v>
      </c>
      <c r="BP244" s="9">
        <v>0</v>
      </c>
      <c r="BQ244" s="9">
        <v>0</v>
      </c>
      <c r="BR244" s="9">
        <v>0</v>
      </c>
      <c r="BS244" s="9">
        <v>0</v>
      </c>
      <c r="BT244" s="9">
        <v>0</v>
      </c>
      <c r="BU244" s="9">
        <v>0</v>
      </c>
      <c r="BV244" s="9">
        <v>0</v>
      </c>
      <c r="BW244" s="9">
        <v>0</v>
      </c>
      <c r="BX244" s="9">
        <v>0</v>
      </c>
      <c r="BY244" s="9">
        <v>0</v>
      </c>
      <c r="BZ244" s="9">
        <v>0</v>
      </c>
      <c r="CA244" s="9">
        <v>0</v>
      </c>
      <c r="CB244" s="9">
        <v>0</v>
      </c>
      <c r="CC244" s="9">
        <v>0</v>
      </c>
      <c r="CD244" s="9">
        <v>0</v>
      </c>
      <c r="CE244" s="9">
        <v>0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1</v>
      </c>
      <c r="CN244" s="9">
        <v>0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1</v>
      </c>
      <c r="CV244" s="13">
        <f t="shared" si="375"/>
        <v>0</v>
      </c>
      <c r="CW244" s="13">
        <f t="shared" si="360"/>
        <v>0</v>
      </c>
      <c r="CX244" s="13">
        <f t="shared" si="361"/>
        <v>0</v>
      </c>
      <c r="CY244" s="13">
        <f t="shared" si="362"/>
        <v>0</v>
      </c>
      <c r="CZ244" s="13">
        <f t="shared" si="363"/>
        <v>0</v>
      </c>
      <c r="DA244" s="13">
        <f t="shared" si="364"/>
        <v>0</v>
      </c>
      <c r="DB244" s="13">
        <f t="shared" si="365"/>
        <v>0</v>
      </c>
      <c r="DC244" s="13">
        <f t="shared" si="366"/>
        <v>1</v>
      </c>
      <c r="DD244" s="13">
        <f t="shared" si="367"/>
        <v>0</v>
      </c>
      <c r="DE244" s="13">
        <f t="shared" si="368"/>
        <v>0</v>
      </c>
      <c r="DF244" s="13">
        <f t="shared" si="369"/>
        <v>0</v>
      </c>
      <c r="DG244" s="13">
        <f t="shared" si="370"/>
        <v>0</v>
      </c>
      <c r="DH244" s="13">
        <f t="shared" si="371"/>
        <v>0</v>
      </c>
      <c r="DI244" s="13">
        <f t="shared" si="372"/>
        <v>0</v>
      </c>
      <c r="DJ244" s="13">
        <f t="shared" si="373"/>
        <v>0</v>
      </c>
      <c r="DK244" s="13">
        <f t="shared" si="374"/>
        <v>1</v>
      </c>
      <c r="DL244" s="2"/>
    </row>
    <row r="245" spans="1:116" ht="47.25" x14ac:dyDescent="0.25">
      <c r="A245" s="1" t="s">
        <v>231</v>
      </c>
      <c r="B245" s="5" t="str">
        <f>[1]Лист1!B246</f>
        <v>Организация рабочего места потребителя (Распоряжение Правительства РФ №147-р от 31.01.2017г.), приобретение оргтехники (2022 г.)</v>
      </c>
      <c r="C245" s="6" t="str">
        <f>[1]Лист1!C246</f>
        <v>M_ГИП_18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S245" s="9">
        <v>0</v>
      </c>
      <c r="T245" s="9">
        <v>0</v>
      </c>
      <c r="U245" s="9">
        <v>0</v>
      </c>
      <c r="V245" s="9">
        <v>0</v>
      </c>
      <c r="W245" s="9">
        <v>0</v>
      </c>
      <c r="X245" s="9">
        <v>0</v>
      </c>
      <c r="Y245" s="9">
        <v>0</v>
      </c>
      <c r="Z245" s="9">
        <v>0</v>
      </c>
      <c r="AA245" s="9">
        <v>0</v>
      </c>
      <c r="AB245" s="9">
        <v>0</v>
      </c>
      <c r="AC245" s="9">
        <v>0</v>
      </c>
      <c r="AD245" s="9">
        <v>0</v>
      </c>
      <c r="AE245" s="9">
        <v>0</v>
      </c>
      <c r="AF245" s="9">
        <v>0</v>
      </c>
      <c r="AG245" s="9">
        <v>0</v>
      </c>
      <c r="AH245" s="9">
        <v>0</v>
      </c>
      <c r="AI245" s="9">
        <v>0</v>
      </c>
      <c r="AJ245" s="9">
        <v>0</v>
      </c>
      <c r="AK245" s="9">
        <v>0</v>
      </c>
      <c r="AL245" s="9">
        <v>0</v>
      </c>
      <c r="AM245" s="9">
        <v>0</v>
      </c>
      <c r="AN245" s="9">
        <v>0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</v>
      </c>
      <c r="AU245" s="9">
        <v>0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10">
        <v>0</v>
      </c>
      <c r="BO245" s="9">
        <v>0</v>
      </c>
      <c r="BP245" s="9">
        <v>0</v>
      </c>
      <c r="BQ245" s="9">
        <v>0</v>
      </c>
      <c r="BR245" s="9">
        <v>0</v>
      </c>
      <c r="BS245" s="9">
        <v>0</v>
      </c>
      <c r="BT245" s="9">
        <v>0</v>
      </c>
      <c r="BU245" s="9">
        <v>0</v>
      </c>
      <c r="BV245" s="9">
        <v>0</v>
      </c>
      <c r="BW245" s="9">
        <v>0</v>
      </c>
      <c r="BX245" s="9">
        <v>0</v>
      </c>
      <c r="BY245" s="9">
        <v>0</v>
      </c>
      <c r="BZ245" s="9">
        <v>0</v>
      </c>
      <c r="CA245" s="9">
        <v>0</v>
      </c>
      <c r="CB245" s="9">
        <v>0</v>
      </c>
      <c r="CC245" s="9">
        <v>0</v>
      </c>
      <c r="CD245" s="9">
        <v>0</v>
      </c>
      <c r="CE245" s="9">
        <v>0</v>
      </c>
      <c r="CF245" s="9">
        <v>0</v>
      </c>
      <c r="CG245" s="9">
        <v>0</v>
      </c>
      <c r="CH245" s="9">
        <v>0</v>
      </c>
      <c r="CI245" s="9">
        <v>0</v>
      </c>
      <c r="CJ245" s="9">
        <v>0</v>
      </c>
      <c r="CK245" s="9">
        <v>0</v>
      </c>
      <c r="CL245" s="9">
        <v>0</v>
      </c>
      <c r="CM245" s="9">
        <v>0</v>
      </c>
      <c r="CN245" s="9">
        <v>0</v>
      </c>
      <c r="CO245" s="9">
        <v>0</v>
      </c>
      <c r="CP245" s="9">
        <v>0</v>
      </c>
      <c r="CQ245" s="9">
        <v>0</v>
      </c>
      <c r="CR245" s="9">
        <v>0</v>
      </c>
      <c r="CS245" s="9">
        <v>0</v>
      </c>
      <c r="CT245" s="9">
        <v>0</v>
      </c>
      <c r="CU245" s="9">
        <v>0</v>
      </c>
      <c r="CV245" s="13">
        <f t="shared" si="375"/>
        <v>0</v>
      </c>
      <c r="CW245" s="13">
        <f t="shared" si="360"/>
        <v>0</v>
      </c>
      <c r="CX245" s="13">
        <f t="shared" si="361"/>
        <v>0</v>
      </c>
      <c r="CY245" s="13">
        <f t="shared" si="362"/>
        <v>0</v>
      </c>
      <c r="CZ245" s="13">
        <f t="shared" si="363"/>
        <v>0</v>
      </c>
      <c r="DA245" s="13">
        <f t="shared" si="364"/>
        <v>0</v>
      </c>
      <c r="DB245" s="13">
        <f t="shared" si="365"/>
        <v>0</v>
      </c>
      <c r="DC245" s="13">
        <f t="shared" si="366"/>
        <v>0</v>
      </c>
      <c r="DD245" s="13">
        <f t="shared" si="367"/>
        <v>0</v>
      </c>
      <c r="DE245" s="13">
        <f t="shared" si="368"/>
        <v>0</v>
      </c>
      <c r="DF245" s="13">
        <f t="shared" si="369"/>
        <v>0</v>
      </c>
      <c r="DG245" s="13">
        <f t="shared" si="370"/>
        <v>0</v>
      </c>
      <c r="DH245" s="13">
        <f t="shared" si="371"/>
        <v>0</v>
      </c>
      <c r="DI245" s="13">
        <f t="shared" si="372"/>
        <v>0</v>
      </c>
      <c r="DJ245" s="13">
        <f t="shared" si="373"/>
        <v>0</v>
      </c>
      <c r="DK245" s="13">
        <f t="shared" si="374"/>
        <v>0</v>
      </c>
      <c r="DL245" s="8"/>
    </row>
    <row r="246" spans="1:116" ht="31.5" x14ac:dyDescent="0.25">
      <c r="A246" s="1" t="s">
        <v>233</v>
      </c>
      <c r="B246" s="5" t="str">
        <f>[1]Лист1!B247</f>
        <v>Разработка корпоративного сайта ООО "ГИП-Электро" г. Уфа</v>
      </c>
      <c r="C246" s="6" t="str">
        <f>[1]Лист1!C247</f>
        <v>M_ГИП_19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9">
        <v>0</v>
      </c>
      <c r="S246" s="9">
        <v>0</v>
      </c>
      <c r="T246" s="9">
        <v>0</v>
      </c>
      <c r="U246" s="9">
        <v>0</v>
      </c>
      <c r="V246" s="9">
        <v>0</v>
      </c>
      <c r="W246" s="9">
        <v>0</v>
      </c>
      <c r="X246" s="9">
        <v>0</v>
      </c>
      <c r="Y246" s="9">
        <v>0</v>
      </c>
      <c r="Z246" s="9">
        <v>0</v>
      </c>
      <c r="AA246" s="9">
        <v>0</v>
      </c>
      <c r="AB246" s="9">
        <v>0</v>
      </c>
      <c r="AC246" s="9">
        <v>0</v>
      </c>
      <c r="AD246" s="9">
        <v>0</v>
      </c>
      <c r="AE246" s="9">
        <v>0</v>
      </c>
      <c r="AF246" s="9">
        <v>0</v>
      </c>
      <c r="AG246" s="9">
        <v>0</v>
      </c>
      <c r="AH246" s="9">
        <v>0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</v>
      </c>
      <c r="AV246" s="9">
        <v>0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</v>
      </c>
      <c r="BD246" s="9">
        <v>0</v>
      </c>
      <c r="BE246" s="9">
        <v>0</v>
      </c>
      <c r="BF246" s="9">
        <v>0</v>
      </c>
      <c r="BG246" s="9">
        <v>0</v>
      </c>
      <c r="BH246" s="9">
        <v>0</v>
      </c>
      <c r="BI246" s="9">
        <v>0</v>
      </c>
      <c r="BJ246" s="9">
        <v>0</v>
      </c>
      <c r="BK246" s="9">
        <v>0</v>
      </c>
      <c r="BL246" s="9">
        <v>0</v>
      </c>
      <c r="BM246" s="9">
        <v>0</v>
      </c>
      <c r="BN246" s="10">
        <v>0</v>
      </c>
      <c r="BO246" s="9">
        <v>0</v>
      </c>
      <c r="BP246" s="9">
        <v>0</v>
      </c>
      <c r="BQ246" s="9">
        <v>0</v>
      </c>
      <c r="BR246" s="9">
        <v>0</v>
      </c>
      <c r="BS246" s="9">
        <v>0</v>
      </c>
      <c r="BT246" s="9">
        <v>0</v>
      </c>
      <c r="BU246" s="9">
        <v>0</v>
      </c>
      <c r="BV246" s="9">
        <v>0</v>
      </c>
      <c r="BW246" s="9">
        <v>0</v>
      </c>
      <c r="BX246" s="9">
        <v>0</v>
      </c>
      <c r="BY246" s="9">
        <v>0</v>
      </c>
      <c r="BZ246" s="9">
        <v>0</v>
      </c>
      <c r="CA246" s="9">
        <v>0</v>
      </c>
      <c r="CB246" s="9">
        <v>0</v>
      </c>
      <c r="CC246" s="9">
        <v>0</v>
      </c>
      <c r="CD246" s="9">
        <v>0</v>
      </c>
      <c r="CE246" s="9">
        <v>0</v>
      </c>
      <c r="CF246" s="9">
        <v>0</v>
      </c>
      <c r="CG246" s="9">
        <v>0</v>
      </c>
      <c r="CH246" s="9">
        <v>0</v>
      </c>
      <c r="CI246" s="9">
        <v>0</v>
      </c>
      <c r="CJ246" s="9">
        <v>0</v>
      </c>
      <c r="CK246" s="9">
        <v>0</v>
      </c>
      <c r="CL246" s="9">
        <v>0</v>
      </c>
      <c r="CM246" s="9">
        <v>0</v>
      </c>
      <c r="CN246" s="9">
        <v>0</v>
      </c>
      <c r="CO246" s="9">
        <v>0</v>
      </c>
      <c r="CP246" s="9">
        <v>0</v>
      </c>
      <c r="CQ246" s="9">
        <v>0</v>
      </c>
      <c r="CR246" s="9">
        <v>0</v>
      </c>
      <c r="CS246" s="9">
        <v>0</v>
      </c>
      <c r="CT246" s="9">
        <v>0</v>
      </c>
      <c r="CU246" s="9">
        <v>0</v>
      </c>
      <c r="CV246" s="13">
        <f t="shared" si="375"/>
        <v>0</v>
      </c>
      <c r="CW246" s="13">
        <f t="shared" si="360"/>
        <v>0</v>
      </c>
      <c r="CX246" s="13">
        <f t="shared" si="361"/>
        <v>0</v>
      </c>
      <c r="CY246" s="13">
        <f t="shared" si="362"/>
        <v>0</v>
      </c>
      <c r="CZ246" s="13">
        <f t="shared" si="363"/>
        <v>0</v>
      </c>
      <c r="DA246" s="13">
        <f t="shared" si="364"/>
        <v>0</v>
      </c>
      <c r="DB246" s="13">
        <f t="shared" si="365"/>
        <v>0</v>
      </c>
      <c r="DC246" s="13">
        <f t="shared" si="366"/>
        <v>0</v>
      </c>
      <c r="DD246" s="13">
        <f t="shared" si="367"/>
        <v>0</v>
      </c>
      <c r="DE246" s="13">
        <f t="shared" si="368"/>
        <v>0</v>
      </c>
      <c r="DF246" s="13">
        <f t="shared" si="369"/>
        <v>0</v>
      </c>
      <c r="DG246" s="13">
        <f t="shared" si="370"/>
        <v>0</v>
      </c>
      <c r="DH246" s="13">
        <f t="shared" si="371"/>
        <v>0</v>
      </c>
      <c r="DI246" s="13">
        <f t="shared" si="372"/>
        <v>0</v>
      </c>
      <c r="DJ246" s="13">
        <f t="shared" si="373"/>
        <v>0</v>
      </c>
      <c r="DK246" s="13">
        <f t="shared" si="374"/>
        <v>0</v>
      </c>
      <c r="DL246" s="8"/>
    </row>
    <row r="247" spans="1:116" ht="31.5" x14ac:dyDescent="0.25">
      <c r="A247" s="1" t="s">
        <v>234</v>
      </c>
      <c r="B247" s="5" t="str">
        <f>[1]Лист1!B248</f>
        <v>Приобретение программного комплекса "КУРС Диспетчер" г. Уфа</v>
      </c>
      <c r="C247" s="6" t="str">
        <f>[1]Лист1!C248</f>
        <v>M_ГИП_53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>
        <v>0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>
        <v>0</v>
      </c>
      <c r="AD247" s="9">
        <v>0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0</v>
      </c>
      <c r="AU247" s="9">
        <v>0</v>
      </c>
      <c r="AV247" s="9">
        <v>0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</v>
      </c>
      <c r="BJ247" s="9">
        <v>0</v>
      </c>
      <c r="BK247" s="9">
        <v>0</v>
      </c>
      <c r="BL247" s="9">
        <v>0</v>
      </c>
      <c r="BM247" s="9">
        <v>0</v>
      </c>
      <c r="BN247" s="10">
        <v>0</v>
      </c>
      <c r="BO247" s="9">
        <v>0</v>
      </c>
      <c r="BP247" s="9">
        <v>0</v>
      </c>
      <c r="BQ247" s="9">
        <v>0</v>
      </c>
      <c r="BR247" s="9">
        <v>0</v>
      </c>
      <c r="BS247" s="9">
        <v>0</v>
      </c>
      <c r="BT247" s="9">
        <v>0</v>
      </c>
      <c r="BU247" s="9">
        <v>0</v>
      </c>
      <c r="BV247" s="9">
        <v>0</v>
      </c>
      <c r="BW247" s="9">
        <v>0</v>
      </c>
      <c r="BX247" s="9">
        <v>0</v>
      </c>
      <c r="BY247" s="9">
        <v>0</v>
      </c>
      <c r="BZ247" s="9">
        <v>0</v>
      </c>
      <c r="CA247" s="9">
        <v>0</v>
      </c>
      <c r="CB247" s="9">
        <v>0</v>
      </c>
      <c r="CC247" s="9">
        <v>0</v>
      </c>
      <c r="CD247" s="9">
        <v>0</v>
      </c>
      <c r="CE247" s="9">
        <v>0</v>
      </c>
      <c r="CF247" s="9">
        <v>0</v>
      </c>
      <c r="CG247" s="9">
        <v>0</v>
      </c>
      <c r="CH247" s="9">
        <v>0</v>
      </c>
      <c r="CI247" s="9">
        <v>0</v>
      </c>
      <c r="CJ247" s="9">
        <v>0</v>
      </c>
      <c r="CK247" s="9">
        <v>0</v>
      </c>
      <c r="CL247" s="9">
        <v>0</v>
      </c>
      <c r="CM247" s="9">
        <v>0</v>
      </c>
      <c r="CN247" s="9">
        <v>0</v>
      </c>
      <c r="CO247" s="9">
        <v>0</v>
      </c>
      <c r="CP247" s="9">
        <v>0</v>
      </c>
      <c r="CQ247" s="9">
        <v>0</v>
      </c>
      <c r="CR247" s="9">
        <v>0</v>
      </c>
      <c r="CS247" s="9">
        <v>0</v>
      </c>
      <c r="CT247" s="9">
        <v>0</v>
      </c>
      <c r="CU247" s="9">
        <v>0</v>
      </c>
      <c r="CV247" s="13">
        <f t="shared" si="375"/>
        <v>0</v>
      </c>
      <c r="CW247" s="13">
        <f t="shared" si="360"/>
        <v>0</v>
      </c>
      <c r="CX247" s="13">
        <f t="shared" si="361"/>
        <v>0</v>
      </c>
      <c r="CY247" s="13">
        <f t="shared" si="362"/>
        <v>0</v>
      </c>
      <c r="CZ247" s="13">
        <f t="shared" si="363"/>
        <v>0</v>
      </c>
      <c r="DA247" s="13">
        <f t="shared" si="364"/>
        <v>0</v>
      </c>
      <c r="DB247" s="13">
        <f t="shared" si="365"/>
        <v>0</v>
      </c>
      <c r="DC247" s="13">
        <f t="shared" si="366"/>
        <v>0</v>
      </c>
      <c r="DD247" s="13">
        <f t="shared" si="367"/>
        <v>0</v>
      </c>
      <c r="DE247" s="13">
        <f t="shared" si="368"/>
        <v>0</v>
      </c>
      <c r="DF247" s="13">
        <f t="shared" si="369"/>
        <v>0</v>
      </c>
      <c r="DG247" s="13">
        <f t="shared" si="370"/>
        <v>0</v>
      </c>
      <c r="DH247" s="13">
        <f t="shared" si="371"/>
        <v>0</v>
      </c>
      <c r="DI247" s="13">
        <f t="shared" si="372"/>
        <v>0</v>
      </c>
      <c r="DJ247" s="13">
        <f t="shared" si="373"/>
        <v>0</v>
      </c>
      <c r="DK247" s="13">
        <f t="shared" si="374"/>
        <v>0</v>
      </c>
      <c r="DL247" s="8"/>
    </row>
    <row r="248" spans="1:116" x14ac:dyDescent="0.25">
      <c r="A248" s="1" t="s">
        <v>235</v>
      </c>
      <c r="B248" s="5" t="str">
        <f>[1]Лист1!B249</f>
        <v>Приобретение поста охраны с проходной г. Уфа</v>
      </c>
      <c r="C248" s="6" t="str">
        <f>[1]Лист1!C249</f>
        <v>M_ГИП_55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9">
        <v>0</v>
      </c>
      <c r="S248" s="9">
        <v>0</v>
      </c>
      <c r="T248" s="9">
        <v>0</v>
      </c>
      <c r="U248" s="9">
        <v>0</v>
      </c>
      <c r="V248" s="9">
        <v>0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>
        <v>0</v>
      </c>
      <c r="AD248" s="9">
        <v>0</v>
      </c>
      <c r="AE248" s="9">
        <v>0</v>
      </c>
      <c r="AF248" s="9">
        <v>0</v>
      </c>
      <c r="AG248" s="9">
        <v>0</v>
      </c>
      <c r="AH248" s="9">
        <v>0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10">
        <v>0</v>
      </c>
      <c r="BO248" s="9">
        <v>0</v>
      </c>
      <c r="BP248" s="9">
        <v>0</v>
      </c>
      <c r="BQ248" s="9">
        <v>0</v>
      </c>
      <c r="BR248" s="9">
        <v>0</v>
      </c>
      <c r="BS248" s="9">
        <v>0</v>
      </c>
      <c r="BT248" s="9">
        <v>0</v>
      </c>
      <c r="BU248" s="9">
        <v>0</v>
      </c>
      <c r="BV248" s="9">
        <v>0</v>
      </c>
      <c r="BW248" s="9">
        <v>0</v>
      </c>
      <c r="BX248" s="9">
        <v>0</v>
      </c>
      <c r="BY248" s="9">
        <v>0</v>
      </c>
      <c r="BZ248" s="9">
        <v>0</v>
      </c>
      <c r="CA248" s="9">
        <v>0</v>
      </c>
      <c r="CB248" s="9">
        <v>0</v>
      </c>
      <c r="CC248" s="9">
        <v>0</v>
      </c>
      <c r="CD248" s="9">
        <v>0</v>
      </c>
      <c r="CE248" s="9">
        <v>0</v>
      </c>
      <c r="CF248" s="9">
        <v>0</v>
      </c>
      <c r="CG248" s="9">
        <v>0</v>
      </c>
      <c r="CH248" s="9">
        <v>0</v>
      </c>
      <c r="CI248" s="9">
        <v>0</v>
      </c>
      <c r="CJ248" s="9">
        <v>0</v>
      </c>
      <c r="CK248" s="9">
        <v>0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</v>
      </c>
      <c r="CR248" s="9">
        <v>0</v>
      </c>
      <c r="CS248" s="9">
        <v>0</v>
      </c>
      <c r="CT248" s="9">
        <v>0</v>
      </c>
      <c r="CU248" s="9">
        <v>0</v>
      </c>
      <c r="CV248" s="13">
        <f t="shared" si="375"/>
        <v>0</v>
      </c>
      <c r="CW248" s="13">
        <f t="shared" si="360"/>
        <v>0</v>
      </c>
      <c r="CX248" s="13">
        <f t="shared" si="361"/>
        <v>0</v>
      </c>
      <c r="CY248" s="13">
        <f t="shared" si="362"/>
        <v>0</v>
      </c>
      <c r="CZ248" s="13">
        <f t="shared" si="363"/>
        <v>0</v>
      </c>
      <c r="DA248" s="13">
        <f t="shared" si="364"/>
        <v>0</v>
      </c>
      <c r="DB248" s="13">
        <f t="shared" si="365"/>
        <v>0</v>
      </c>
      <c r="DC248" s="13">
        <f t="shared" si="366"/>
        <v>0</v>
      </c>
      <c r="DD248" s="13">
        <f t="shared" si="367"/>
        <v>0</v>
      </c>
      <c r="DE248" s="13">
        <f t="shared" si="368"/>
        <v>0</v>
      </c>
      <c r="DF248" s="13">
        <f t="shared" si="369"/>
        <v>0</v>
      </c>
      <c r="DG248" s="13">
        <f t="shared" si="370"/>
        <v>0</v>
      </c>
      <c r="DH248" s="13">
        <f t="shared" si="371"/>
        <v>0</v>
      </c>
      <c r="DI248" s="13">
        <f t="shared" si="372"/>
        <v>0</v>
      </c>
      <c r="DJ248" s="13">
        <f t="shared" si="373"/>
        <v>0</v>
      </c>
      <c r="DK248" s="13">
        <f t="shared" si="374"/>
        <v>0</v>
      </c>
      <c r="DL248" s="8"/>
    </row>
    <row r="249" spans="1:116" ht="78.75" x14ac:dyDescent="0.25">
      <c r="A249" s="1" t="s">
        <v>236</v>
      </c>
      <c r="B249" s="5" t="str">
        <f>[1]Лист1!B250</f>
        <v>Приобретение откатных ворот в целях противодействия терроризму и экстремизму (ФЗ№35 от 06.03.2006г. "О противодействии терроризму"), а также обеспечения сохранности имущества г. Уфа</v>
      </c>
      <c r="C249" s="6" t="str">
        <f>[1]Лист1!C250</f>
        <v>M_ГИП_56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>
        <v>0</v>
      </c>
      <c r="T249" s="9">
        <v>0</v>
      </c>
      <c r="U249" s="9">
        <v>0</v>
      </c>
      <c r="V249" s="9">
        <v>0</v>
      </c>
      <c r="W249" s="9">
        <v>0</v>
      </c>
      <c r="X249" s="9">
        <v>0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10">
        <v>0</v>
      </c>
      <c r="BO249" s="9">
        <v>0</v>
      </c>
      <c r="BP249" s="9">
        <v>0</v>
      </c>
      <c r="BQ249" s="9">
        <v>0</v>
      </c>
      <c r="BR249" s="9">
        <v>0</v>
      </c>
      <c r="BS249" s="9">
        <v>0</v>
      </c>
      <c r="BT249" s="9">
        <v>0</v>
      </c>
      <c r="BU249" s="9">
        <v>0</v>
      </c>
      <c r="BV249" s="9">
        <v>0</v>
      </c>
      <c r="BW249" s="9">
        <v>0</v>
      </c>
      <c r="BX249" s="9">
        <v>0</v>
      </c>
      <c r="BY249" s="9">
        <v>0</v>
      </c>
      <c r="BZ249" s="9">
        <v>0</v>
      </c>
      <c r="CA249" s="9">
        <v>0</v>
      </c>
      <c r="CB249" s="9">
        <v>0</v>
      </c>
      <c r="CC249" s="9">
        <v>0</v>
      </c>
      <c r="CD249" s="9">
        <v>0</v>
      </c>
      <c r="CE249" s="9">
        <v>0</v>
      </c>
      <c r="CF249" s="9">
        <v>0</v>
      </c>
      <c r="CG249" s="9">
        <v>0</v>
      </c>
      <c r="CH249" s="9">
        <v>0</v>
      </c>
      <c r="CI249" s="9">
        <v>0</v>
      </c>
      <c r="CJ249" s="9">
        <v>0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9">
        <v>0</v>
      </c>
      <c r="CR249" s="9">
        <v>0</v>
      </c>
      <c r="CS249" s="9">
        <v>0</v>
      </c>
      <c r="CT249" s="9">
        <v>0</v>
      </c>
      <c r="CU249" s="9">
        <v>0</v>
      </c>
      <c r="CV249" s="13">
        <f t="shared" si="375"/>
        <v>0</v>
      </c>
      <c r="CW249" s="13">
        <f t="shared" si="360"/>
        <v>0</v>
      </c>
      <c r="CX249" s="13">
        <f t="shared" si="361"/>
        <v>0</v>
      </c>
      <c r="CY249" s="13">
        <f t="shared" si="362"/>
        <v>0</v>
      </c>
      <c r="CZ249" s="13">
        <f t="shared" si="363"/>
        <v>0</v>
      </c>
      <c r="DA249" s="13">
        <f t="shared" si="364"/>
        <v>0</v>
      </c>
      <c r="DB249" s="13">
        <f t="shared" si="365"/>
        <v>0</v>
      </c>
      <c r="DC249" s="13">
        <f t="shared" si="366"/>
        <v>0</v>
      </c>
      <c r="DD249" s="13">
        <f t="shared" si="367"/>
        <v>0</v>
      </c>
      <c r="DE249" s="13">
        <f t="shared" si="368"/>
        <v>0</v>
      </c>
      <c r="DF249" s="13">
        <f t="shared" si="369"/>
        <v>0</v>
      </c>
      <c r="DG249" s="13">
        <f t="shared" si="370"/>
        <v>0</v>
      </c>
      <c r="DH249" s="13">
        <f t="shared" si="371"/>
        <v>0</v>
      </c>
      <c r="DI249" s="13">
        <f t="shared" si="372"/>
        <v>0</v>
      </c>
      <c r="DJ249" s="13">
        <f t="shared" si="373"/>
        <v>0</v>
      </c>
      <c r="DK249" s="13">
        <f t="shared" si="374"/>
        <v>0</v>
      </c>
      <c r="DL249" s="8"/>
    </row>
    <row r="250" spans="1:116" ht="94.5" x14ac:dyDescent="0.25">
      <c r="A250" s="1" t="s">
        <v>237</v>
      </c>
      <c r="B250" s="5" t="str">
        <f>[1]Лист1!B251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Шаран, ОП с. В.Киги, ОП г. Белорецк)</v>
      </c>
      <c r="C250" s="6" t="str">
        <f>[1]Лист1!C251</f>
        <v>M_ГИП_57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>
        <v>0</v>
      </c>
      <c r="S250" s="9">
        <v>0</v>
      </c>
      <c r="T250" s="9">
        <v>0</v>
      </c>
      <c r="U250" s="9">
        <v>0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>
        <v>0</v>
      </c>
      <c r="AQ250" s="9">
        <v>0</v>
      </c>
      <c r="AR250" s="9">
        <v>0</v>
      </c>
      <c r="AS250" s="9">
        <v>0</v>
      </c>
      <c r="AT250" s="9">
        <v>0</v>
      </c>
      <c r="AU250" s="9">
        <v>0</v>
      </c>
      <c r="AV250" s="9">
        <v>0</v>
      </c>
      <c r="AW250" s="9">
        <v>0</v>
      </c>
      <c r="AX250" s="9">
        <v>0</v>
      </c>
      <c r="AY250" s="9">
        <v>0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10">
        <v>0</v>
      </c>
      <c r="BO250" s="9">
        <v>0</v>
      </c>
      <c r="BP250" s="9">
        <v>0</v>
      </c>
      <c r="BQ250" s="9">
        <v>0</v>
      </c>
      <c r="BR250" s="9">
        <v>0</v>
      </c>
      <c r="BS250" s="9">
        <v>0</v>
      </c>
      <c r="BT250" s="9">
        <v>0</v>
      </c>
      <c r="BU250" s="9">
        <v>0</v>
      </c>
      <c r="BV250" s="9">
        <v>0</v>
      </c>
      <c r="BW250" s="9">
        <v>0</v>
      </c>
      <c r="BX250" s="9">
        <v>0</v>
      </c>
      <c r="BY250" s="9">
        <v>0</v>
      </c>
      <c r="BZ250" s="9">
        <v>0</v>
      </c>
      <c r="CA250" s="9">
        <v>0</v>
      </c>
      <c r="CB250" s="9">
        <v>0</v>
      </c>
      <c r="CC250" s="9">
        <v>0</v>
      </c>
      <c r="CD250" s="9">
        <v>0</v>
      </c>
      <c r="CE250" s="9">
        <v>0</v>
      </c>
      <c r="CF250" s="9">
        <v>0</v>
      </c>
      <c r="CG250" s="9">
        <v>0</v>
      </c>
      <c r="CH250" s="9">
        <v>0</v>
      </c>
      <c r="CI250" s="9">
        <v>0</v>
      </c>
      <c r="CJ250" s="9">
        <v>0</v>
      </c>
      <c r="CK250" s="9">
        <v>0</v>
      </c>
      <c r="CL250" s="9">
        <v>0</v>
      </c>
      <c r="CM250" s="9">
        <v>0</v>
      </c>
      <c r="CN250" s="9">
        <v>0</v>
      </c>
      <c r="CO250" s="9">
        <v>0</v>
      </c>
      <c r="CP250" s="9">
        <v>0</v>
      </c>
      <c r="CQ250" s="9">
        <v>0</v>
      </c>
      <c r="CR250" s="9">
        <v>0</v>
      </c>
      <c r="CS250" s="9">
        <v>0</v>
      </c>
      <c r="CT250" s="9">
        <v>0</v>
      </c>
      <c r="CU250" s="9">
        <v>0</v>
      </c>
      <c r="CV250" s="13">
        <f t="shared" si="375"/>
        <v>0</v>
      </c>
      <c r="CW250" s="13">
        <f t="shared" si="360"/>
        <v>0</v>
      </c>
      <c r="CX250" s="13">
        <f t="shared" si="361"/>
        <v>0</v>
      </c>
      <c r="CY250" s="13">
        <f t="shared" si="362"/>
        <v>0</v>
      </c>
      <c r="CZ250" s="13">
        <f t="shared" si="363"/>
        <v>0</v>
      </c>
      <c r="DA250" s="13">
        <f t="shared" si="364"/>
        <v>0</v>
      </c>
      <c r="DB250" s="13">
        <f t="shared" si="365"/>
        <v>0</v>
      </c>
      <c r="DC250" s="13">
        <f t="shared" si="366"/>
        <v>0</v>
      </c>
      <c r="DD250" s="13">
        <f t="shared" si="367"/>
        <v>0</v>
      </c>
      <c r="DE250" s="13">
        <f t="shared" si="368"/>
        <v>0</v>
      </c>
      <c r="DF250" s="13">
        <f t="shared" si="369"/>
        <v>0</v>
      </c>
      <c r="DG250" s="13">
        <f t="shared" si="370"/>
        <v>0</v>
      </c>
      <c r="DH250" s="13">
        <f t="shared" si="371"/>
        <v>0</v>
      </c>
      <c r="DI250" s="13">
        <f t="shared" si="372"/>
        <v>0</v>
      </c>
      <c r="DJ250" s="13">
        <f t="shared" si="373"/>
        <v>0</v>
      </c>
      <c r="DK250" s="13">
        <f t="shared" si="374"/>
        <v>0</v>
      </c>
      <c r="DL250" s="8"/>
    </row>
    <row r="251" spans="1:116" x14ac:dyDescent="0.25">
      <c r="A251" s="1" t="s">
        <v>238</v>
      </c>
      <c r="B251" s="5" t="str">
        <f>[1]Лист1!B252</f>
        <v>Приобретение прибора дальномера 2 шт. г. Уфа</v>
      </c>
      <c r="C251" s="6" t="str">
        <f>[1]Лист1!C252</f>
        <v>M_ГИП_58</v>
      </c>
      <c r="D251" s="9">
        <v>0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0</v>
      </c>
      <c r="W251" s="9">
        <v>0</v>
      </c>
      <c r="X251" s="9">
        <v>0</v>
      </c>
      <c r="Y251" s="9">
        <v>0</v>
      </c>
      <c r="Z251" s="9">
        <v>0</v>
      </c>
      <c r="AA251" s="9">
        <v>2</v>
      </c>
      <c r="AB251" s="9">
        <v>0</v>
      </c>
      <c r="AC251" s="9">
        <v>0</v>
      </c>
      <c r="AD251" s="9">
        <v>0</v>
      </c>
      <c r="AE251" s="9">
        <v>0</v>
      </c>
      <c r="AF251" s="9">
        <v>0</v>
      </c>
      <c r="AG251" s="9">
        <v>0</v>
      </c>
      <c r="AH251" s="9">
        <v>0</v>
      </c>
      <c r="AI251" s="9">
        <v>2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10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0</v>
      </c>
      <c r="CL251" s="9">
        <v>0</v>
      </c>
      <c r="CM251" s="9">
        <v>0</v>
      </c>
      <c r="CN251" s="9">
        <v>0</v>
      </c>
      <c r="CO251" s="9">
        <v>0</v>
      </c>
      <c r="CP251" s="9">
        <v>0</v>
      </c>
      <c r="CQ251" s="9">
        <v>0</v>
      </c>
      <c r="CR251" s="9">
        <v>0</v>
      </c>
      <c r="CS251" s="9">
        <v>0</v>
      </c>
      <c r="CT251" s="9">
        <v>0</v>
      </c>
      <c r="CU251" s="9">
        <v>0</v>
      </c>
      <c r="CV251" s="13">
        <f t="shared" si="375"/>
        <v>0</v>
      </c>
      <c r="CW251" s="13">
        <f t="shared" si="360"/>
        <v>0</v>
      </c>
      <c r="CX251" s="13">
        <f t="shared" si="361"/>
        <v>0</v>
      </c>
      <c r="CY251" s="13">
        <f t="shared" si="362"/>
        <v>0</v>
      </c>
      <c r="CZ251" s="13">
        <f t="shared" si="363"/>
        <v>0</v>
      </c>
      <c r="DA251" s="13">
        <f t="shared" si="364"/>
        <v>0</v>
      </c>
      <c r="DB251" s="13">
        <f t="shared" si="365"/>
        <v>0</v>
      </c>
      <c r="DC251" s="13">
        <f t="shared" si="366"/>
        <v>2</v>
      </c>
      <c r="DD251" s="13">
        <f t="shared" si="367"/>
        <v>0</v>
      </c>
      <c r="DE251" s="13">
        <f t="shared" si="368"/>
        <v>0</v>
      </c>
      <c r="DF251" s="13">
        <f t="shared" si="369"/>
        <v>0</v>
      </c>
      <c r="DG251" s="13">
        <f t="shared" si="370"/>
        <v>0</v>
      </c>
      <c r="DH251" s="13">
        <f t="shared" si="371"/>
        <v>0</v>
      </c>
      <c r="DI251" s="13">
        <f t="shared" si="372"/>
        <v>0</v>
      </c>
      <c r="DJ251" s="13">
        <f t="shared" si="373"/>
        <v>0</v>
      </c>
      <c r="DK251" s="13">
        <f t="shared" si="374"/>
        <v>2</v>
      </c>
      <c r="DL251" s="8"/>
    </row>
    <row r="252" spans="1:116" x14ac:dyDescent="0.25">
      <c r="A252" s="1" t="s">
        <v>239</v>
      </c>
      <c r="B252" s="5" t="str">
        <f>[1]Лист1!B253</f>
        <v>Приобретние ПСС "Техэксперт" г. Уфа</v>
      </c>
      <c r="C252" s="6" t="str">
        <f>[1]Лист1!C253</f>
        <v>M_ГИП_59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10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13">
        <f t="shared" si="375"/>
        <v>0</v>
      </c>
      <c r="CW252" s="13">
        <f t="shared" si="360"/>
        <v>0</v>
      </c>
      <c r="CX252" s="13">
        <f t="shared" si="361"/>
        <v>0</v>
      </c>
      <c r="CY252" s="13">
        <f t="shared" si="362"/>
        <v>0</v>
      </c>
      <c r="CZ252" s="13">
        <f t="shared" si="363"/>
        <v>0</v>
      </c>
      <c r="DA252" s="13">
        <f t="shared" si="364"/>
        <v>0</v>
      </c>
      <c r="DB252" s="13">
        <f t="shared" si="365"/>
        <v>0</v>
      </c>
      <c r="DC252" s="13">
        <f t="shared" si="366"/>
        <v>0</v>
      </c>
      <c r="DD252" s="13">
        <f t="shared" si="367"/>
        <v>0</v>
      </c>
      <c r="DE252" s="13">
        <f t="shared" si="368"/>
        <v>0</v>
      </c>
      <c r="DF252" s="13">
        <f t="shared" si="369"/>
        <v>0</v>
      </c>
      <c r="DG252" s="13">
        <f t="shared" si="370"/>
        <v>0</v>
      </c>
      <c r="DH252" s="13">
        <f t="shared" si="371"/>
        <v>0</v>
      </c>
      <c r="DI252" s="13">
        <f t="shared" si="372"/>
        <v>0</v>
      </c>
      <c r="DJ252" s="13">
        <f t="shared" si="373"/>
        <v>0</v>
      </c>
      <c r="DK252" s="13">
        <f t="shared" si="374"/>
        <v>0</v>
      </c>
      <c r="DL252" s="8"/>
    </row>
    <row r="253" spans="1:116" ht="63" x14ac:dyDescent="0.25">
      <c r="A253" s="1" t="s">
        <v>240</v>
      </c>
      <c r="B253" s="5" t="str">
        <f>[1]Лист1!B254</f>
        <v>Организация личных кабинетов потребителей с дальнейшей интеграцией в интеллектуальную систему учета с возможностью ввода новых потребителей в ОП ООО "ГИП-Электро"</v>
      </c>
      <c r="C253" s="6" t="str">
        <f>[1]Лист1!C254</f>
        <v>ЭM_ГИП_60</v>
      </c>
      <c r="D253" s="9">
        <v>0</v>
      </c>
      <c r="E253" s="9">
        <v>0</v>
      </c>
      <c r="F253" s="9">
        <v>0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10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13">
        <f t="shared" si="375"/>
        <v>0</v>
      </c>
      <c r="CW253" s="13">
        <f t="shared" si="360"/>
        <v>0</v>
      </c>
      <c r="CX253" s="13">
        <f t="shared" si="361"/>
        <v>0</v>
      </c>
      <c r="CY253" s="13">
        <f t="shared" si="362"/>
        <v>0</v>
      </c>
      <c r="CZ253" s="13">
        <f t="shared" si="363"/>
        <v>0</v>
      </c>
      <c r="DA253" s="13">
        <f t="shared" si="364"/>
        <v>0</v>
      </c>
      <c r="DB253" s="13">
        <f t="shared" si="365"/>
        <v>0</v>
      </c>
      <c r="DC253" s="13">
        <f t="shared" si="366"/>
        <v>0</v>
      </c>
      <c r="DD253" s="13">
        <f t="shared" si="367"/>
        <v>0</v>
      </c>
      <c r="DE253" s="13">
        <f t="shared" si="368"/>
        <v>0</v>
      </c>
      <c r="DF253" s="13">
        <f t="shared" si="369"/>
        <v>0</v>
      </c>
      <c r="DG253" s="13">
        <f t="shared" si="370"/>
        <v>0</v>
      </c>
      <c r="DH253" s="13">
        <f t="shared" si="371"/>
        <v>0</v>
      </c>
      <c r="DI253" s="13">
        <f t="shared" si="372"/>
        <v>0</v>
      </c>
      <c r="DJ253" s="13">
        <f t="shared" si="373"/>
        <v>0</v>
      </c>
      <c r="DK253" s="13">
        <f t="shared" si="374"/>
        <v>0</v>
      </c>
      <c r="DL253" s="8"/>
    </row>
    <row r="254" spans="1:116" s="44" customFormat="1" ht="31.5" x14ac:dyDescent="0.25">
      <c r="A254" s="37" t="s">
        <v>242</v>
      </c>
      <c r="B254" s="49" t="s">
        <v>529</v>
      </c>
      <c r="C254" s="50" t="str">
        <f>[1]Лист1!C255</f>
        <v>ЭM_ГИП_62</v>
      </c>
      <c r="D254" s="40">
        <v>0</v>
      </c>
      <c r="E254" s="40">
        <v>0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0">
        <v>0</v>
      </c>
      <c r="O254" s="40">
        <v>0</v>
      </c>
      <c r="P254" s="40">
        <v>0</v>
      </c>
      <c r="Q254" s="40">
        <v>0</v>
      </c>
      <c r="R254" s="40">
        <v>0</v>
      </c>
      <c r="S254" s="40">
        <v>0</v>
      </c>
      <c r="T254" s="40">
        <v>0</v>
      </c>
      <c r="U254" s="40">
        <v>0</v>
      </c>
      <c r="V254" s="40">
        <v>0</v>
      </c>
      <c r="W254" s="40">
        <v>0</v>
      </c>
      <c r="X254" s="40">
        <v>0</v>
      </c>
      <c r="Y254" s="40">
        <v>0</v>
      </c>
      <c r="Z254" s="40">
        <v>0</v>
      </c>
      <c r="AA254" s="40">
        <v>0</v>
      </c>
      <c r="AB254" s="40">
        <v>0</v>
      </c>
      <c r="AC254" s="40">
        <v>0</v>
      </c>
      <c r="AD254" s="40">
        <v>0</v>
      </c>
      <c r="AE254" s="40">
        <v>0</v>
      </c>
      <c r="AF254" s="40">
        <v>0</v>
      </c>
      <c r="AG254" s="40">
        <v>0</v>
      </c>
      <c r="AH254" s="40">
        <v>0</v>
      </c>
      <c r="AI254" s="40">
        <v>0</v>
      </c>
      <c r="AJ254" s="40">
        <v>0</v>
      </c>
      <c r="AK254" s="40">
        <v>0</v>
      </c>
      <c r="AL254" s="40">
        <v>0</v>
      </c>
      <c r="AM254" s="40">
        <v>0</v>
      </c>
      <c r="AN254" s="40">
        <v>0</v>
      </c>
      <c r="AO254" s="40">
        <v>0</v>
      </c>
      <c r="AP254" s="40">
        <v>0</v>
      </c>
      <c r="AQ254" s="40">
        <v>0</v>
      </c>
      <c r="AR254" s="40">
        <v>0</v>
      </c>
      <c r="AS254" s="40">
        <v>0</v>
      </c>
      <c r="AT254" s="40">
        <v>0</v>
      </c>
      <c r="AU254" s="40">
        <v>0</v>
      </c>
      <c r="AV254" s="40">
        <v>0</v>
      </c>
      <c r="AW254" s="40">
        <v>0</v>
      </c>
      <c r="AX254" s="40">
        <v>0</v>
      </c>
      <c r="AY254" s="40">
        <v>0</v>
      </c>
      <c r="AZ254" s="40">
        <v>0</v>
      </c>
      <c r="BA254" s="40">
        <v>0</v>
      </c>
      <c r="BB254" s="40">
        <v>0</v>
      </c>
      <c r="BC254" s="40">
        <v>0</v>
      </c>
      <c r="BD254" s="40">
        <v>0</v>
      </c>
      <c r="BE254" s="40">
        <v>0</v>
      </c>
      <c r="BF254" s="40">
        <v>0</v>
      </c>
      <c r="BG254" s="40">
        <v>0</v>
      </c>
      <c r="BH254" s="40">
        <v>0</v>
      </c>
      <c r="BI254" s="40">
        <v>0</v>
      </c>
      <c r="BJ254" s="40">
        <v>0</v>
      </c>
      <c r="BK254" s="40">
        <v>0</v>
      </c>
      <c r="BL254" s="40">
        <v>0</v>
      </c>
      <c r="BM254" s="40">
        <v>0</v>
      </c>
      <c r="BN254" s="41">
        <v>0</v>
      </c>
      <c r="BO254" s="40">
        <v>0</v>
      </c>
      <c r="BP254" s="40">
        <v>0</v>
      </c>
      <c r="BQ254" s="40">
        <v>0</v>
      </c>
      <c r="BR254" s="40">
        <v>0</v>
      </c>
      <c r="BS254" s="40">
        <v>0</v>
      </c>
      <c r="BT254" s="40">
        <v>0</v>
      </c>
      <c r="BU254" s="40">
        <v>0</v>
      </c>
      <c r="BV254" s="40">
        <v>0</v>
      </c>
      <c r="BW254" s="40">
        <v>0</v>
      </c>
      <c r="BX254" s="40">
        <v>0</v>
      </c>
      <c r="BY254" s="40">
        <v>0</v>
      </c>
      <c r="BZ254" s="40">
        <v>0</v>
      </c>
      <c r="CA254" s="40">
        <v>0</v>
      </c>
      <c r="CB254" s="40">
        <v>0</v>
      </c>
      <c r="CC254" s="40">
        <v>0</v>
      </c>
      <c r="CD254" s="40">
        <v>0</v>
      </c>
      <c r="CE254" s="40">
        <v>0</v>
      </c>
      <c r="CF254" s="40">
        <v>0</v>
      </c>
      <c r="CG254" s="40">
        <v>0</v>
      </c>
      <c r="CH254" s="40">
        <v>0</v>
      </c>
      <c r="CI254" s="40">
        <v>0</v>
      </c>
      <c r="CJ254" s="40">
        <v>0</v>
      </c>
      <c r="CK254" s="40">
        <v>0</v>
      </c>
      <c r="CL254" s="40">
        <v>0</v>
      </c>
      <c r="CM254" s="40">
        <v>0</v>
      </c>
      <c r="CN254" s="40">
        <v>0</v>
      </c>
      <c r="CO254" s="40">
        <v>0</v>
      </c>
      <c r="CP254" s="40">
        <v>0</v>
      </c>
      <c r="CQ254" s="40">
        <v>0</v>
      </c>
      <c r="CR254" s="40">
        <v>0</v>
      </c>
      <c r="CS254" s="40">
        <v>0</v>
      </c>
      <c r="CT254" s="40">
        <v>0</v>
      </c>
      <c r="CU254" s="40">
        <v>0</v>
      </c>
      <c r="CV254" s="42">
        <f t="shared" si="375"/>
        <v>0</v>
      </c>
      <c r="CW254" s="42">
        <f t="shared" si="360"/>
        <v>0</v>
      </c>
      <c r="CX254" s="42">
        <f t="shared" si="361"/>
        <v>0</v>
      </c>
      <c r="CY254" s="42">
        <f t="shared" si="362"/>
        <v>0</v>
      </c>
      <c r="CZ254" s="42">
        <f t="shared" si="363"/>
        <v>0</v>
      </c>
      <c r="DA254" s="42">
        <f t="shared" si="364"/>
        <v>0</v>
      </c>
      <c r="DB254" s="42">
        <f t="shared" si="365"/>
        <v>0</v>
      </c>
      <c r="DC254" s="42">
        <f t="shared" si="366"/>
        <v>0</v>
      </c>
      <c r="DD254" s="42">
        <f t="shared" si="367"/>
        <v>0</v>
      </c>
      <c r="DE254" s="42">
        <f t="shared" si="368"/>
        <v>0</v>
      </c>
      <c r="DF254" s="42">
        <f t="shared" si="369"/>
        <v>0</v>
      </c>
      <c r="DG254" s="42">
        <f t="shared" si="370"/>
        <v>0</v>
      </c>
      <c r="DH254" s="42">
        <f t="shared" si="371"/>
        <v>0</v>
      </c>
      <c r="DI254" s="42">
        <f t="shared" si="372"/>
        <v>0</v>
      </c>
      <c r="DJ254" s="42">
        <f t="shared" si="373"/>
        <v>0</v>
      </c>
      <c r="DK254" s="42">
        <f t="shared" si="374"/>
        <v>0</v>
      </c>
      <c r="DL254" s="54"/>
    </row>
    <row r="255" spans="1:116" ht="31.5" x14ac:dyDescent="0.25">
      <c r="A255" s="1" t="s">
        <v>244</v>
      </c>
      <c r="B255" s="5" t="str">
        <f>[1]Лист1!B256</f>
        <v>Модернизация ПО "Пирамида 2.0 Расширение ТУ электроэнергии" г. Уфа</v>
      </c>
      <c r="C255" s="6" t="str">
        <f>[1]Лист1!C256</f>
        <v>M_ГИП_64</v>
      </c>
      <c r="D255" s="9">
        <v>0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10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13">
        <f t="shared" si="375"/>
        <v>0</v>
      </c>
      <c r="CW255" s="13">
        <f t="shared" si="360"/>
        <v>0</v>
      </c>
      <c r="CX255" s="13">
        <f t="shared" si="361"/>
        <v>0</v>
      </c>
      <c r="CY255" s="13">
        <f t="shared" si="362"/>
        <v>0</v>
      </c>
      <c r="CZ255" s="13">
        <f t="shared" si="363"/>
        <v>0</v>
      </c>
      <c r="DA255" s="13">
        <f t="shared" si="364"/>
        <v>0</v>
      </c>
      <c r="DB255" s="13">
        <f t="shared" si="365"/>
        <v>0</v>
      </c>
      <c r="DC255" s="13">
        <f t="shared" si="366"/>
        <v>0</v>
      </c>
      <c r="DD255" s="13">
        <f t="shared" si="367"/>
        <v>0</v>
      </c>
      <c r="DE255" s="13">
        <f t="shared" si="368"/>
        <v>0</v>
      </c>
      <c r="DF255" s="13">
        <f t="shared" si="369"/>
        <v>0</v>
      </c>
      <c r="DG255" s="13">
        <f t="shared" si="370"/>
        <v>0</v>
      </c>
      <c r="DH255" s="13">
        <f t="shared" si="371"/>
        <v>0</v>
      </c>
      <c r="DI255" s="13">
        <f t="shared" si="372"/>
        <v>0</v>
      </c>
      <c r="DJ255" s="13">
        <f t="shared" si="373"/>
        <v>0</v>
      </c>
      <c r="DK255" s="13">
        <f t="shared" si="374"/>
        <v>0</v>
      </c>
      <c r="DL255" s="8"/>
    </row>
    <row r="256" spans="1:116" ht="31.5" x14ac:dyDescent="0.25">
      <c r="A256" s="1" t="s">
        <v>245</v>
      </c>
      <c r="B256" s="5" t="str">
        <f>[1]Лист1!B257</f>
        <v>Приобретение маршрутизатора Mikrotik RB 1 шт. г. Уфа</v>
      </c>
      <c r="C256" s="6" t="str">
        <f>[1]Лист1!C257</f>
        <v>M_ГИП_66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1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10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13">
        <f t="shared" si="375"/>
        <v>0</v>
      </c>
      <c r="CW256" s="13">
        <f t="shared" si="360"/>
        <v>0</v>
      </c>
      <c r="CX256" s="13">
        <f t="shared" si="361"/>
        <v>0</v>
      </c>
      <c r="CY256" s="13">
        <f t="shared" si="362"/>
        <v>0</v>
      </c>
      <c r="CZ256" s="13">
        <f t="shared" si="363"/>
        <v>0</v>
      </c>
      <c r="DA256" s="13">
        <f t="shared" si="364"/>
        <v>0</v>
      </c>
      <c r="DB256" s="13">
        <f t="shared" si="365"/>
        <v>0</v>
      </c>
      <c r="DC256" s="13">
        <f t="shared" si="366"/>
        <v>0</v>
      </c>
      <c r="DD256" s="13">
        <f t="shared" si="367"/>
        <v>0</v>
      </c>
      <c r="DE256" s="13">
        <f t="shared" si="368"/>
        <v>0</v>
      </c>
      <c r="DF256" s="13">
        <f t="shared" si="369"/>
        <v>0</v>
      </c>
      <c r="DG256" s="13">
        <f t="shared" si="370"/>
        <v>0</v>
      </c>
      <c r="DH256" s="13">
        <f t="shared" si="371"/>
        <v>0</v>
      </c>
      <c r="DI256" s="13">
        <f t="shared" si="372"/>
        <v>0</v>
      </c>
      <c r="DJ256" s="13">
        <f t="shared" si="373"/>
        <v>0</v>
      </c>
      <c r="DK256" s="13">
        <f t="shared" si="374"/>
        <v>1</v>
      </c>
      <c r="DL256" s="8"/>
    </row>
    <row r="257" spans="1:116" ht="47.25" x14ac:dyDescent="0.25">
      <c r="A257" s="1" t="s">
        <v>248</v>
      </c>
      <c r="B257" s="5" t="str">
        <f>[1]Лист1!B258</f>
        <v>Приобретение блок-контейнера 1 шт. на ПС 110 "Гидравлика" с. Чекмагуш Чекмагушевского района РБ</v>
      </c>
      <c r="C257" s="6" t="str">
        <f>[1]Лист1!C258</f>
        <v>M_ГИП_67</v>
      </c>
      <c r="D257" s="9">
        <v>0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9">
        <v>0</v>
      </c>
      <c r="U257" s="9">
        <v>0</v>
      </c>
      <c r="V257" s="9">
        <v>0</v>
      </c>
      <c r="W257" s="9">
        <v>0</v>
      </c>
      <c r="X257" s="9">
        <v>0</v>
      </c>
      <c r="Y257" s="9">
        <v>0</v>
      </c>
      <c r="Z257" s="9">
        <v>0</v>
      </c>
      <c r="AA257" s="9">
        <v>1</v>
      </c>
      <c r="AB257" s="9">
        <v>0</v>
      </c>
      <c r="AC257" s="9">
        <v>0</v>
      </c>
      <c r="AD257" s="9">
        <v>0</v>
      </c>
      <c r="AE257" s="9">
        <v>0</v>
      </c>
      <c r="AF257" s="9">
        <v>0</v>
      </c>
      <c r="AG257" s="9">
        <v>0</v>
      </c>
      <c r="AH257" s="9">
        <v>0</v>
      </c>
      <c r="AI257" s="9">
        <v>1</v>
      </c>
      <c r="AJ257" s="9">
        <v>0</v>
      </c>
      <c r="AK257" s="9">
        <v>0</v>
      </c>
      <c r="AL257" s="9">
        <v>0</v>
      </c>
      <c r="AM257" s="9">
        <v>0</v>
      </c>
      <c r="AN257" s="9">
        <v>0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</v>
      </c>
      <c r="AV257" s="9">
        <v>0</v>
      </c>
      <c r="AW257" s="9">
        <v>0</v>
      </c>
      <c r="AX257" s="9">
        <v>0</v>
      </c>
      <c r="AY257" s="9">
        <v>0</v>
      </c>
      <c r="AZ257" s="9">
        <v>0</v>
      </c>
      <c r="BA257" s="9">
        <v>0</v>
      </c>
      <c r="BB257" s="9">
        <v>0</v>
      </c>
      <c r="BC257" s="9">
        <v>0</v>
      </c>
      <c r="BD257" s="9">
        <v>0</v>
      </c>
      <c r="BE257" s="9">
        <v>0</v>
      </c>
      <c r="BF257" s="9">
        <v>0</v>
      </c>
      <c r="BG257" s="9">
        <v>0</v>
      </c>
      <c r="BH257" s="9">
        <v>0</v>
      </c>
      <c r="BI257" s="9">
        <v>0</v>
      </c>
      <c r="BJ257" s="9">
        <v>0</v>
      </c>
      <c r="BK257" s="9">
        <v>0</v>
      </c>
      <c r="BL257" s="9">
        <v>0</v>
      </c>
      <c r="BM257" s="9">
        <v>0</v>
      </c>
      <c r="BN257" s="10">
        <v>0</v>
      </c>
      <c r="BO257" s="9">
        <v>0</v>
      </c>
      <c r="BP257" s="9">
        <v>0</v>
      </c>
      <c r="BQ257" s="9">
        <v>0</v>
      </c>
      <c r="BR257" s="9">
        <v>0</v>
      </c>
      <c r="BS257" s="9">
        <v>0</v>
      </c>
      <c r="BT257" s="9">
        <v>0</v>
      </c>
      <c r="BU257" s="9">
        <v>0</v>
      </c>
      <c r="BV257" s="9">
        <v>0</v>
      </c>
      <c r="BW257" s="9">
        <v>0</v>
      </c>
      <c r="BX257" s="9">
        <v>0</v>
      </c>
      <c r="BY257" s="9">
        <v>0</v>
      </c>
      <c r="BZ257" s="9">
        <v>0</v>
      </c>
      <c r="CA257" s="9">
        <v>0</v>
      </c>
      <c r="CB257" s="9">
        <v>0</v>
      </c>
      <c r="CC257" s="9">
        <v>0</v>
      </c>
      <c r="CD257" s="9">
        <v>0</v>
      </c>
      <c r="CE257" s="9">
        <v>0</v>
      </c>
      <c r="CF257" s="9">
        <v>0</v>
      </c>
      <c r="CG257" s="9">
        <v>0</v>
      </c>
      <c r="CH257" s="9">
        <v>0</v>
      </c>
      <c r="CI257" s="9">
        <v>0</v>
      </c>
      <c r="CJ257" s="9">
        <v>0</v>
      </c>
      <c r="CK257" s="9">
        <v>0</v>
      </c>
      <c r="CL257" s="9">
        <v>0</v>
      </c>
      <c r="CM257" s="9">
        <v>0</v>
      </c>
      <c r="CN257" s="9">
        <v>0</v>
      </c>
      <c r="CO257" s="9">
        <v>0</v>
      </c>
      <c r="CP257" s="9">
        <v>0</v>
      </c>
      <c r="CQ257" s="9">
        <v>0</v>
      </c>
      <c r="CR257" s="9">
        <v>0</v>
      </c>
      <c r="CS257" s="9">
        <v>0</v>
      </c>
      <c r="CT257" s="9">
        <v>0</v>
      </c>
      <c r="CU257" s="9">
        <v>0</v>
      </c>
      <c r="CV257" s="13">
        <f t="shared" si="375"/>
        <v>0</v>
      </c>
      <c r="CW257" s="13">
        <f t="shared" si="360"/>
        <v>0</v>
      </c>
      <c r="CX257" s="13">
        <f t="shared" si="361"/>
        <v>0</v>
      </c>
      <c r="CY257" s="13">
        <f t="shared" si="362"/>
        <v>0</v>
      </c>
      <c r="CZ257" s="13">
        <f t="shared" si="363"/>
        <v>0</v>
      </c>
      <c r="DA257" s="13">
        <f t="shared" si="364"/>
        <v>0</v>
      </c>
      <c r="DB257" s="13">
        <f t="shared" si="365"/>
        <v>0</v>
      </c>
      <c r="DC257" s="13">
        <f t="shared" si="366"/>
        <v>1</v>
      </c>
      <c r="DD257" s="13">
        <f t="shared" si="367"/>
        <v>0</v>
      </c>
      <c r="DE257" s="13">
        <f t="shared" si="368"/>
        <v>0</v>
      </c>
      <c r="DF257" s="13">
        <f t="shared" si="369"/>
        <v>0</v>
      </c>
      <c r="DG257" s="13">
        <f t="shared" si="370"/>
        <v>0</v>
      </c>
      <c r="DH257" s="13">
        <f t="shared" si="371"/>
        <v>0</v>
      </c>
      <c r="DI257" s="13">
        <f t="shared" si="372"/>
        <v>0</v>
      </c>
      <c r="DJ257" s="13">
        <f t="shared" si="373"/>
        <v>0</v>
      </c>
      <c r="DK257" s="13">
        <f t="shared" si="374"/>
        <v>1</v>
      </c>
      <c r="DL257" s="8"/>
    </row>
    <row r="258" spans="1:116" ht="31.5" x14ac:dyDescent="0.25">
      <c r="A258" s="1" t="s">
        <v>249</v>
      </c>
      <c r="B258" s="5" t="str">
        <f>[1]Лист1!B259</f>
        <v>Приобретение автомобиля УАЗ-3909 "Комби" 7местный 1 шт. в ОП с. Магинск</v>
      </c>
      <c r="C258" s="6" t="str">
        <f>[1]Лист1!C259</f>
        <v>N_ГИП_21</v>
      </c>
      <c r="D258" s="9">
        <v>0</v>
      </c>
      <c r="E258" s="9">
        <v>0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>
        <v>0</v>
      </c>
      <c r="U258" s="9">
        <v>0</v>
      </c>
      <c r="V258" s="9">
        <v>0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>
        <v>0</v>
      </c>
      <c r="AM258" s="9">
        <v>0</v>
      </c>
      <c r="AN258" s="9">
        <v>0</v>
      </c>
      <c r="AO258" s="9">
        <v>0</v>
      </c>
      <c r="AP258" s="9">
        <v>0</v>
      </c>
      <c r="AQ258" s="9">
        <v>1</v>
      </c>
      <c r="AR258" s="9">
        <v>0</v>
      </c>
      <c r="AS258" s="9">
        <v>0</v>
      </c>
      <c r="AT258" s="9">
        <v>0</v>
      </c>
      <c r="AU258" s="9">
        <v>0</v>
      </c>
      <c r="AV258" s="9">
        <v>0</v>
      </c>
      <c r="AW258" s="9">
        <v>0</v>
      </c>
      <c r="AX258" s="9">
        <v>0</v>
      </c>
      <c r="AY258" s="9">
        <v>1</v>
      </c>
      <c r="AZ258" s="9">
        <v>0</v>
      </c>
      <c r="BA258" s="9">
        <v>0</v>
      </c>
      <c r="BB258" s="9">
        <v>0</v>
      </c>
      <c r="BC258" s="9">
        <v>0</v>
      </c>
      <c r="BD258" s="9">
        <v>0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</v>
      </c>
      <c r="BK258" s="9">
        <v>0</v>
      </c>
      <c r="BL258" s="9">
        <v>0</v>
      </c>
      <c r="BM258" s="9">
        <v>0</v>
      </c>
      <c r="BN258" s="10">
        <v>0</v>
      </c>
      <c r="BO258" s="9">
        <v>0</v>
      </c>
      <c r="BP258" s="9">
        <v>0</v>
      </c>
      <c r="BQ258" s="9">
        <v>0</v>
      </c>
      <c r="BR258" s="9">
        <v>0</v>
      </c>
      <c r="BS258" s="9">
        <v>0</v>
      </c>
      <c r="BT258" s="9">
        <v>0</v>
      </c>
      <c r="BU258" s="9">
        <v>0</v>
      </c>
      <c r="BV258" s="9">
        <v>0</v>
      </c>
      <c r="BW258" s="9">
        <v>0</v>
      </c>
      <c r="BX258" s="9">
        <v>0</v>
      </c>
      <c r="BY258" s="9">
        <v>0</v>
      </c>
      <c r="BZ258" s="9">
        <v>0</v>
      </c>
      <c r="CA258" s="9">
        <v>0</v>
      </c>
      <c r="CB258" s="9">
        <v>0</v>
      </c>
      <c r="CC258" s="9">
        <v>0</v>
      </c>
      <c r="CD258" s="9">
        <v>0</v>
      </c>
      <c r="CE258" s="9">
        <v>0</v>
      </c>
      <c r="CF258" s="9">
        <v>0</v>
      </c>
      <c r="CG258" s="9">
        <v>0</v>
      </c>
      <c r="CH258" s="9">
        <v>0</v>
      </c>
      <c r="CI258" s="9">
        <v>0</v>
      </c>
      <c r="CJ258" s="9">
        <v>0</v>
      </c>
      <c r="CK258" s="9">
        <v>0</v>
      </c>
      <c r="CL258" s="9">
        <v>0</v>
      </c>
      <c r="CM258" s="9">
        <v>0</v>
      </c>
      <c r="CN258" s="9">
        <v>0</v>
      </c>
      <c r="CO258" s="9">
        <v>0</v>
      </c>
      <c r="CP258" s="9">
        <v>0</v>
      </c>
      <c r="CQ258" s="9">
        <v>0</v>
      </c>
      <c r="CR258" s="9">
        <v>0</v>
      </c>
      <c r="CS258" s="9">
        <v>0</v>
      </c>
      <c r="CT258" s="9">
        <v>0</v>
      </c>
      <c r="CU258" s="9">
        <v>0</v>
      </c>
      <c r="CV258" s="13">
        <f t="shared" si="375"/>
        <v>0</v>
      </c>
      <c r="CW258" s="13">
        <f t="shared" si="360"/>
        <v>0</v>
      </c>
      <c r="CX258" s="13">
        <f t="shared" si="361"/>
        <v>0</v>
      </c>
      <c r="CY258" s="13">
        <f t="shared" si="362"/>
        <v>0</v>
      </c>
      <c r="CZ258" s="13">
        <f t="shared" si="363"/>
        <v>0</v>
      </c>
      <c r="DA258" s="13">
        <f t="shared" si="364"/>
        <v>0</v>
      </c>
      <c r="DB258" s="13">
        <f t="shared" si="365"/>
        <v>0</v>
      </c>
      <c r="DC258" s="13">
        <f t="shared" si="366"/>
        <v>1</v>
      </c>
      <c r="DD258" s="13">
        <f t="shared" si="367"/>
        <v>0</v>
      </c>
      <c r="DE258" s="13">
        <f t="shared" si="368"/>
        <v>0</v>
      </c>
      <c r="DF258" s="13">
        <f t="shared" si="369"/>
        <v>0</v>
      </c>
      <c r="DG258" s="13">
        <f t="shared" si="370"/>
        <v>0</v>
      </c>
      <c r="DH258" s="13">
        <f t="shared" si="371"/>
        <v>0</v>
      </c>
      <c r="DI258" s="13">
        <f t="shared" si="372"/>
        <v>0</v>
      </c>
      <c r="DJ258" s="13">
        <f t="shared" si="373"/>
        <v>0</v>
      </c>
      <c r="DK258" s="13">
        <f t="shared" si="374"/>
        <v>1</v>
      </c>
      <c r="DL258" s="8"/>
    </row>
    <row r="259" spans="1:116" ht="31.5" x14ac:dyDescent="0.25">
      <c r="A259" s="1" t="s">
        <v>250</v>
      </c>
      <c r="B259" s="5" t="str">
        <f>[1]Лист1!B260</f>
        <v>Приобретение автомобиля УАЗ-3909 "Комби" 7местный 1 шт. в ОП г. Мелеуз</v>
      </c>
      <c r="C259" s="6" t="str">
        <f>[1]Лист1!C260</f>
        <v>N_ГИП_22</v>
      </c>
      <c r="D259" s="9">
        <v>0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9">
        <v>0</v>
      </c>
      <c r="U259" s="9">
        <v>0</v>
      </c>
      <c r="V259" s="9">
        <v>0</v>
      </c>
      <c r="W259" s="9">
        <v>0</v>
      </c>
      <c r="X259" s="9">
        <v>0</v>
      </c>
      <c r="Y259" s="9">
        <v>0</v>
      </c>
      <c r="Z259" s="9">
        <v>0</v>
      </c>
      <c r="AA259" s="9">
        <v>0</v>
      </c>
      <c r="AB259" s="9">
        <v>0</v>
      </c>
      <c r="AC259" s="9">
        <v>0</v>
      </c>
      <c r="AD259" s="9">
        <v>0</v>
      </c>
      <c r="AE259" s="9">
        <v>0</v>
      </c>
      <c r="AF259" s="9">
        <v>0</v>
      </c>
      <c r="AG259" s="9">
        <v>0</v>
      </c>
      <c r="AH259" s="9">
        <v>0</v>
      </c>
      <c r="AI259" s="9">
        <v>0</v>
      </c>
      <c r="AJ259" s="9">
        <v>0</v>
      </c>
      <c r="AK259" s="9">
        <v>0</v>
      </c>
      <c r="AL259" s="9">
        <v>0</v>
      </c>
      <c r="AM259" s="9">
        <v>0</v>
      </c>
      <c r="AN259" s="9">
        <v>0</v>
      </c>
      <c r="AO259" s="9">
        <v>0</v>
      </c>
      <c r="AP259" s="9">
        <v>0</v>
      </c>
      <c r="AQ259" s="9">
        <v>1</v>
      </c>
      <c r="AR259" s="9">
        <v>0</v>
      </c>
      <c r="AS259" s="9">
        <v>0</v>
      </c>
      <c r="AT259" s="9">
        <v>0</v>
      </c>
      <c r="AU259" s="9">
        <v>0</v>
      </c>
      <c r="AV259" s="9">
        <v>0</v>
      </c>
      <c r="AW259" s="9">
        <v>0</v>
      </c>
      <c r="AX259" s="9">
        <v>0</v>
      </c>
      <c r="AY259" s="9">
        <v>1</v>
      </c>
      <c r="AZ259" s="9">
        <v>0</v>
      </c>
      <c r="BA259" s="9">
        <v>0</v>
      </c>
      <c r="BB259" s="9">
        <v>0</v>
      </c>
      <c r="BC259" s="9">
        <v>0</v>
      </c>
      <c r="BD259" s="9">
        <v>0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</v>
      </c>
      <c r="BK259" s="9">
        <v>0</v>
      </c>
      <c r="BL259" s="9">
        <v>0</v>
      </c>
      <c r="BM259" s="9">
        <v>0</v>
      </c>
      <c r="BN259" s="10">
        <v>0</v>
      </c>
      <c r="BO259" s="9">
        <v>0</v>
      </c>
      <c r="BP259" s="9">
        <v>0</v>
      </c>
      <c r="BQ259" s="9">
        <v>0</v>
      </c>
      <c r="BR259" s="9">
        <v>0</v>
      </c>
      <c r="BS259" s="9">
        <v>0</v>
      </c>
      <c r="BT259" s="9">
        <v>0</v>
      </c>
      <c r="BU259" s="9">
        <v>0</v>
      </c>
      <c r="BV259" s="9">
        <v>0</v>
      </c>
      <c r="BW259" s="9">
        <v>0</v>
      </c>
      <c r="BX259" s="9">
        <v>0</v>
      </c>
      <c r="BY259" s="9">
        <v>0</v>
      </c>
      <c r="BZ259" s="9">
        <v>0</v>
      </c>
      <c r="CA259" s="9">
        <v>0</v>
      </c>
      <c r="CB259" s="9">
        <v>0</v>
      </c>
      <c r="CC259" s="9">
        <v>0</v>
      </c>
      <c r="CD259" s="9">
        <v>0</v>
      </c>
      <c r="CE259" s="9">
        <v>0</v>
      </c>
      <c r="CF259" s="9">
        <v>0</v>
      </c>
      <c r="CG259" s="9">
        <v>0</v>
      </c>
      <c r="CH259" s="9">
        <v>0</v>
      </c>
      <c r="CI259" s="9">
        <v>0</v>
      </c>
      <c r="CJ259" s="9">
        <v>0</v>
      </c>
      <c r="CK259" s="9">
        <v>0</v>
      </c>
      <c r="CL259" s="9">
        <v>0</v>
      </c>
      <c r="CM259" s="9">
        <v>0</v>
      </c>
      <c r="CN259" s="9">
        <v>0</v>
      </c>
      <c r="CO259" s="9">
        <v>0</v>
      </c>
      <c r="CP259" s="9">
        <v>0</v>
      </c>
      <c r="CQ259" s="9">
        <v>0</v>
      </c>
      <c r="CR259" s="9">
        <v>0</v>
      </c>
      <c r="CS259" s="9">
        <v>0</v>
      </c>
      <c r="CT259" s="9">
        <v>0</v>
      </c>
      <c r="CU259" s="9">
        <v>0</v>
      </c>
      <c r="CV259" s="13">
        <f t="shared" si="375"/>
        <v>0</v>
      </c>
      <c r="CW259" s="13">
        <f t="shared" si="360"/>
        <v>0</v>
      </c>
      <c r="CX259" s="13">
        <f t="shared" si="361"/>
        <v>0</v>
      </c>
      <c r="CY259" s="13">
        <f t="shared" si="362"/>
        <v>0</v>
      </c>
      <c r="CZ259" s="13">
        <f t="shared" si="363"/>
        <v>0</v>
      </c>
      <c r="DA259" s="13">
        <f t="shared" si="364"/>
        <v>0</v>
      </c>
      <c r="DB259" s="13">
        <f t="shared" si="365"/>
        <v>0</v>
      </c>
      <c r="DC259" s="13">
        <f t="shared" si="366"/>
        <v>1</v>
      </c>
      <c r="DD259" s="13">
        <f t="shared" si="367"/>
        <v>0</v>
      </c>
      <c r="DE259" s="13">
        <f t="shared" si="368"/>
        <v>0</v>
      </c>
      <c r="DF259" s="13">
        <f t="shared" si="369"/>
        <v>0</v>
      </c>
      <c r="DG259" s="13">
        <f t="shared" si="370"/>
        <v>0</v>
      </c>
      <c r="DH259" s="13">
        <f t="shared" si="371"/>
        <v>0</v>
      </c>
      <c r="DI259" s="13">
        <f t="shared" si="372"/>
        <v>0</v>
      </c>
      <c r="DJ259" s="13">
        <f t="shared" si="373"/>
        <v>0</v>
      </c>
      <c r="DK259" s="13">
        <f t="shared" si="374"/>
        <v>1</v>
      </c>
      <c r="DL259" s="8"/>
    </row>
    <row r="260" spans="1:116" ht="31.5" x14ac:dyDescent="0.25">
      <c r="A260" s="1" t="s">
        <v>251</v>
      </c>
      <c r="B260" s="5" t="str">
        <f>[1]Лист1!B261</f>
        <v>Приобретение БКМ на базе МТЗ-82 1 шт. в ОП с. В.Киги</v>
      </c>
      <c r="C260" s="6" t="str">
        <f>[1]Лист1!C261</f>
        <v>N_ГИП_23</v>
      </c>
      <c r="D260" s="9">
        <v>0</v>
      </c>
      <c r="E260" s="9">
        <v>0</v>
      </c>
      <c r="F260" s="9">
        <v>0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  <c r="Q260" s="9">
        <v>0</v>
      </c>
      <c r="R260" s="9">
        <v>0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>
        <v>0</v>
      </c>
      <c r="AJ260" s="9">
        <v>0</v>
      </c>
      <c r="AK260" s="9">
        <v>0</v>
      </c>
      <c r="AL260" s="9">
        <v>0</v>
      </c>
      <c r="AM260" s="9">
        <v>0</v>
      </c>
      <c r="AN260" s="9">
        <v>0</v>
      </c>
      <c r="AO260" s="9">
        <v>0</v>
      </c>
      <c r="AP260" s="9">
        <v>0</v>
      </c>
      <c r="AQ260" s="9">
        <v>1</v>
      </c>
      <c r="AR260" s="9">
        <v>0</v>
      </c>
      <c r="AS260" s="9">
        <v>0</v>
      </c>
      <c r="AT260" s="9">
        <v>0</v>
      </c>
      <c r="AU260" s="9">
        <v>0</v>
      </c>
      <c r="AV260" s="9">
        <v>0</v>
      </c>
      <c r="AW260" s="9">
        <v>0</v>
      </c>
      <c r="AX260" s="9">
        <v>0</v>
      </c>
      <c r="AY260" s="9">
        <v>1</v>
      </c>
      <c r="AZ260" s="9">
        <v>0</v>
      </c>
      <c r="BA260" s="9">
        <v>0</v>
      </c>
      <c r="BB260" s="9">
        <v>0</v>
      </c>
      <c r="BC260" s="9">
        <v>0</v>
      </c>
      <c r="BD260" s="9">
        <v>0</v>
      </c>
      <c r="BE260" s="9">
        <v>0</v>
      </c>
      <c r="BF260" s="9">
        <v>0</v>
      </c>
      <c r="BG260" s="9">
        <v>0</v>
      </c>
      <c r="BH260" s="9">
        <v>0</v>
      </c>
      <c r="BI260" s="9">
        <v>0</v>
      </c>
      <c r="BJ260" s="9">
        <v>0</v>
      </c>
      <c r="BK260" s="9">
        <v>0</v>
      </c>
      <c r="BL260" s="9">
        <v>0</v>
      </c>
      <c r="BM260" s="9">
        <v>0</v>
      </c>
      <c r="BN260" s="10">
        <v>0</v>
      </c>
      <c r="BO260" s="9">
        <v>0</v>
      </c>
      <c r="BP260" s="9">
        <v>0</v>
      </c>
      <c r="BQ260" s="9">
        <v>0</v>
      </c>
      <c r="BR260" s="9">
        <v>0</v>
      </c>
      <c r="BS260" s="9">
        <v>0</v>
      </c>
      <c r="BT260" s="9">
        <v>0</v>
      </c>
      <c r="BU260" s="9">
        <v>0</v>
      </c>
      <c r="BV260" s="9">
        <v>0</v>
      </c>
      <c r="BW260" s="9">
        <v>0</v>
      </c>
      <c r="BX260" s="9">
        <v>0</v>
      </c>
      <c r="BY260" s="9">
        <v>0</v>
      </c>
      <c r="BZ260" s="9">
        <v>0</v>
      </c>
      <c r="CA260" s="9">
        <v>0</v>
      </c>
      <c r="CB260" s="9">
        <v>0</v>
      </c>
      <c r="CC260" s="9">
        <v>0</v>
      </c>
      <c r="CD260" s="9">
        <v>0</v>
      </c>
      <c r="CE260" s="9">
        <v>0</v>
      </c>
      <c r="CF260" s="9">
        <v>0</v>
      </c>
      <c r="CG260" s="9">
        <v>0</v>
      </c>
      <c r="CH260" s="9">
        <v>0</v>
      </c>
      <c r="CI260" s="9">
        <v>0</v>
      </c>
      <c r="CJ260" s="9">
        <v>0</v>
      </c>
      <c r="CK260" s="9">
        <v>0</v>
      </c>
      <c r="CL260" s="9">
        <v>0</v>
      </c>
      <c r="CM260" s="9">
        <v>0</v>
      </c>
      <c r="CN260" s="9">
        <v>0</v>
      </c>
      <c r="CO260" s="9">
        <v>0</v>
      </c>
      <c r="CP260" s="9">
        <v>0</v>
      </c>
      <c r="CQ260" s="9">
        <v>0</v>
      </c>
      <c r="CR260" s="9">
        <v>0</v>
      </c>
      <c r="CS260" s="9">
        <v>0</v>
      </c>
      <c r="CT260" s="9">
        <v>0</v>
      </c>
      <c r="CU260" s="9">
        <v>0</v>
      </c>
      <c r="CV260" s="13">
        <f t="shared" si="375"/>
        <v>0</v>
      </c>
      <c r="CW260" s="13">
        <f t="shared" si="360"/>
        <v>0</v>
      </c>
      <c r="CX260" s="13">
        <f t="shared" si="361"/>
        <v>0</v>
      </c>
      <c r="CY260" s="13">
        <f t="shared" si="362"/>
        <v>0</v>
      </c>
      <c r="CZ260" s="13">
        <f t="shared" si="363"/>
        <v>0</v>
      </c>
      <c r="DA260" s="13">
        <f t="shared" si="364"/>
        <v>0</v>
      </c>
      <c r="DB260" s="13">
        <f t="shared" si="365"/>
        <v>0</v>
      </c>
      <c r="DC260" s="13">
        <f t="shared" si="366"/>
        <v>1</v>
      </c>
      <c r="DD260" s="13">
        <f t="shared" si="367"/>
        <v>0</v>
      </c>
      <c r="DE260" s="13">
        <f t="shared" si="368"/>
        <v>0</v>
      </c>
      <c r="DF260" s="13">
        <f t="shared" si="369"/>
        <v>0</v>
      </c>
      <c r="DG260" s="13">
        <f t="shared" si="370"/>
        <v>0</v>
      </c>
      <c r="DH260" s="13">
        <f t="shared" si="371"/>
        <v>0</v>
      </c>
      <c r="DI260" s="13">
        <f t="shared" si="372"/>
        <v>0</v>
      </c>
      <c r="DJ260" s="13">
        <f t="shared" si="373"/>
        <v>0</v>
      </c>
      <c r="DK260" s="13">
        <f t="shared" si="374"/>
        <v>1</v>
      </c>
      <c r="DL260" s="8"/>
    </row>
    <row r="261" spans="1:116" ht="47.25" x14ac:dyDescent="0.25">
      <c r="A261" s="1" t="s">
        <v>252</v>
      </c>
      <c r="B261" s="5" t="str">
        <f>[1]Лист1!B262</f>
        <v>Приобретение автомобиля LADA NIVA с прицепом 1 шт. в СНТ "Родник" Иглинского района РБ</v>
      </c>
      <c r="C261" s="6" t="str">
        <f>[1]Лист1!C262</f>
        <v>N_ГИП_24</v>
      </c>
      <c r="D261" s="9">
        <v>0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>
        <v>0</v>
      </c>
      <c r="R261" s="9">
        <v>0</v>
      </c>
      <c r="S261" s="9">
        <v>0</v>
      </c>
      <c r="T261" s="9">
        <v>0</v>
      </c>
      <c r="U261" s="9">
        <v>0</v>
      </c>
      <c r="V261" s="9">
        <v>0</v>
      </c>
      <c r="W261" s="9">
        <v>0</v>
      </c>
      <c r="X261" s="9">
        <v>0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1</v>
      </c>
      <c r="AR261" s="9">
        <v>0</v>
      </c>
      <c r="AS261" s="9">
        <v>0</v>
      </c>
      <c r="AT261" s="9">
        <v>0</v>
      </c>
      <c r="AU261" s="9">
        <v>0</v>
      </c>
      <c r="AV261" s="9">
        <v>0</v>
      </c>
      <c r="AW261" s="9">
        <v>0</v>
      </c>
      <c r="AX261" s="9">
        <v>0</v>
      </c>
      <c r="AY261" s="9">
        <v>1</v>
      </c>
      <c r="AZ261" s="9">
        <v>0</v>
      </c>
      <c r="BA261" s="9">
        <v>0</v>
      </c>
      <c r="BB261" s="9">
        <v>0</v>
      </c>
      <c r="BC261" s="9">
        <v>0</v>
      </c>
      <c r="BD261" s="9">
        <v>0</v>
      </c>
      <c r="BE261" s="9">
        <v>0</v>
      </c>
      <c r="BF261" s="9">
        <v>0</v>
      </c>
      <c r="BG261" s="9">
        <v>0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10">
        <v>0</v>
      </c>
      <c r="BO261" s="9">
        <v>0</v>
      </c>
      <c r="BP261" s="9">
        <v>0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</v>
      </c>
      <c r="BY261" s="9">
        <v>0</v>
      </c>
      <c r="BZ261" s="9">
        <v>0</v>
      </c>
      <c r="CA261" s="9">
        <v>0</v>
      </c>
      <c r="CB261" s="9">
        <v>0</v>
      </c>
      <c r="CC261" s="9">
        <v>0</v>
      </c>
      <c r="CD261" s="9">
        <v>0</v>
      </c>
      <c r="CE261" s="9">
        <v>0</v>
      </c>
      <c r="CF261" s="9">
        <v>0</v>
      </c>
      <c r="CG261" s="9">
        <v>0</v>
      </c>
      <c r="CH261" s="9">
        <v>0</v>
      </c>
      <c r="CI261" s="9">
        <v>0</v>
      </c>
      <c r="CJ261" s="9">
        <v>0</v>
      </c>
      <c r="CK261" s="9">
        <v>0</v>
      </c>
      <c r="CL261" s="9">
        <v>0</v>
      </c>
      <c r="CM261" s="9">
        <v>0</v>
      </c>
      <c r="CN261" s="9">
        <v>0</v>
      </c>
      <c r="CO261" s="9">
        <v>0</v>
      </c>
      <c r="CP261" s="9">
        <v>0</v>
      </c>
      <c r="CQ261" s="9">
        <v>0</v>
      </c>
      <c r="CR261" s="9">
        <v>0</v>
      </c>
      <c r="CS261" s="9">
        <v>0</v>
      </c>
      <c r="CT261" s="9">
        <v>0</v>
      </c>
      <c r="CU261" s="9">
        <v>0</v>
      </c>
      <c r="CV261" s="13">
        <f t="shared" si="375"/>
        <v>0</v>
      </c>
      <c r="CW261" s="13">
        <f t="shared" si="360"/>
        <v>0</v>
      </c>
      <c r="CX261" s="13">
        <f t="shared" si="361"/>
        <v>0</v>
      </c>
      <c r="CY261" s="13">
        <f t="shared" si="362"/>
        <v>0</v>
      </c>
      <c r="CZ261" s="13">
        <f t="shared" si="363"/>
        <v>0</v>
      </c>
      <c r="DA261" s="13">
        <f t="shared" si="364"/>
        <v>0</v>
      </c>
      <c r="DB261" s="13">
        <f t="shared" si="365"/>
        <v>0</v>
      </c>
      <c r="DC261" s="13">
        <f t="shared" si="366"/>
        <v>1</v>
      </c>
      <c r="DD261" s="13">
        <f t="shared" si="367"/>
        <v>0</v>
      </c>
      <c r="DE261" s="13">
        <f t="shared" si="368"/>
        <v>0</v>
      </c>
      <c r="DF261" s="13">
        <f t="shared" si="369"/>
        <v>0</v>
      </c>
      <c r="DG261" s="13">
        <f t="shared" si="370"/>
        <v>0</v>
      </c>
      <c r="DH261" s="13">
        <f t="shared" si="371"/>
        <v>0</v>
      </c>
      <c r="DI261" s="13">
        <f t="shared" si="372"/>
        <v>0</v>
      </c>
      <c r="DJ261" s="13">
        <f t="shared" si="373"/>
        <v>0</v>
      </c>
      <c r="DK261" s="13">
        <f t="shared" si="374"/>
        <v>1</v>
      </c>
      <c r="DL261" s="8"/>
    </row>
    <row r="262" spans="1:116" ht="31.5" x14ac:dyDescent="0.25">
      <c r="A262" s="1" t="s">
        <v>253</v>
      </c>
      <c r="B262" s="5" t="str">
        <f>[1]Лист1!B263</f>
        <v>Приобретение крана-манипулятор с люлькой 1 шт. в СНТ "Родник" Иглинского района РБ</v>
      </c>
      <c r="C262" s="6" t="str">
        <f>[1]Лист1!C263</f>
        <v>N_ГИП_25</v>
      </c>
      <c r="D262" s="9">
        <v>0</v>
      </c>
      <c r="E262" s="9">
        <v>0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>
        <v>0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>
        <v>0</v>
      </c>
      <c r="AO262" s="9">
        <v>0</v>
      </c>
      <c r="AP262" s="9">
        <v>0</v>
      </c>
      <c r="AQ262" s="9">
        <v>1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0</v>
      </c>
      <c r="AX262" s="9">
        <v>0</v>
      </c>
      <c r="AY262" s="9">
        <v>1</v>
      </c>
      <c r="AZ262" s="9">
        <v>0</v>
      </c>
      <c r="BA262" s="9">
        <v>0</v>
      </c>
      <c r="BB262" s="9">
        <v>0</v>
      </c>
      <c r="BC262" s="9">
        <v>0</v>
      </c>
      <c r="BD262" s="9">
        <v>0</v>
      </c>
      <c r="BE262" s="9">
        <v>0</v>
      </c>
      <c r="BF262" s="9">
        <v>0</v>
      </c>
      <c r="BG262" s="9">
        <v>0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10">
        <v>0</v>
      </c>
      <c r="BO262" s="9">
        <v>0</v>
      </c>
      <c r="BP262" s="9">
        <v>0</v>
      </c>
      <c r="BQ262" s="9">
        <v>0</v>
      </c>
      <c r="BR262" s="9">
        <v>0</v>
      </c>
      <c r="BS262" s="9">
        <v>0</v>
      </c>
      <c r="BT262" s="9">
        <v>0</v>
      </c>
      <c r="BU262" s="9">
        <v>0</v>
      </c>
      <c r="BV262" s="9">
        <v>0</v>
      </c>
      <c r="BW262" s="9">
        <v>0</v>
      </c>
      <c r="BX262" s="9">
        <v>0</v>
      </c>
      <c r="BY262" s="9">
        <v>0</v>
      </c>
      <c r="BZ262" s="9">
        <v>0</v>
      </c>
      <c r="CA262" s="9">
        <v>0</v>
      </c>
      <c r="CB262" s="9">
        <v>0</v>
      </c>
      <c r="CC262" s="9">
        <v>0</v>
      </c>
      <c r="CD262" s="9">
        <v>0</v>
      </c>
      <c r="CE262" s="9">
        <v>0</v>
      </c>
      <c r="CF262" s="9">
        <v>0</v>
      </c>
      <c r="CG262" s="9">
        <v>0</v>
      </c>
      <c r="CH262" s="9">
        <v>0</v>
      </c>
      <c r="CI262" s="9">
        <v>0</v>
      </c>
      <c r="CJ262" s="9">
        <v>0</v>
      </c>
      <c r="CK262" s="9">
        <v>0</v>
      </c>
      <c r="CL262" s="9">
        <v>0</v>
      </c>
      <c r="CM262" s="9">
        <v>0</v>
      </c>
      <c r="CN262" s="9">
        <v>0</v>
      </c>
      <c r="CO262" s="9">
        <v>0</v>
      </c>
      <c r="CP262" s="9">
        <v>0</v>
      </c>
      <c r="CQ262" s="9">
        <v>0</v>
      </c>
      <c r="CR262" s="9">
        <v>0</v>
      </c>
      <c r="CS262" s="9">
        <v>0</v>
      </c>
      <c r="CT262" s="9">
        <v>0</v>
      </c>
      <c r="CU262" s="9">
        <v>0</v>
      </c>
      <c r="CV262" s="13">
        <f t="shared" si="375"/>
        <v>0</v>
      </c>
      <c r="CW262" s="13">
        <f t="shared" si="360"/>
        <v>0</v>
      </c>
      <c r="CX262" s="13">
        <f t="shared" si="361"/>
        <v>0</v>
      </c>
      <c r="CY262" s="13">
        <f t="shared" si="362"/>
        <v>0</v>
      </c>
      <c r="CZ262" s="13">
        <f t="shared" si="363"/>
        <v>0</v>
      </c>
      <c r="DA262" s="13">
        <f t="shared" si="364"/>
        <v>0</v>
      </c>
      <c r="DB262" s="13">
        <f t="shared" si="365"/>
        <v>0</v>
      </c>
      <c r="DC262" s="13">
        <f t="shared" si="366"/>
        <v>1</v>
      </c>
      <c r="DD262" s="13">
        <f t="shared" si="367"/>
        <v>0</v>
      </c>
      <c r="DE262" s="13">
        <f t="shared" si="368"/>
        <v>0</v>
      </c>
      <c r="DF262" s="13">
        <f t="shared" si="369"/>
        <v>0</v>
      </c>
      <c r="DG262" s="13">
        <f t="shared" si="370"/>
        <v>0</v>
      </c>
      <c r="DH262" s="13">
        <f t="shared" si="371"/>
        <v>0</v>
      </c>
      <c r="DI262" s="13">
        <f t="shared" si="372"/>
        <v>0</v>
      </c>
      <c r="DJ262" s="13">
        <f t="shared" si="373"/>
        <v>0</v>
      </c>
      <c r="DK262" s="13">
        <f t="shared" si="374"/>
        <v>1</v>
      </c>
      <c r="DL262" s="8"/>
    </row>
    <row r="263" spans="1:116" ht="47.25" x14ac:dyDescent="0.25">
      <c r="A263" s="1" t="s">
        <v>254</v>
      </c>
      <c r="B263" s="5" t="str">
        <f>[1]Лист1!B264</f>
        <v>Приобретение снегохода "Буран" с прицепом-волокушами 1шт. в СНТ "Родник" Иглинского района РБ</v>
      </c>
      <c r="C263" s="6" t="str">
        <f>[1]Лист1!C264</f>
        <v>N_ГИП_26</v>
      </c>
      <c r="D263" s="9">
        <v>0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0</v>
      </c>
      <c r="W263" s="9">
        <v>0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>
        <v>0</v>
      </c>
      <c r="AF263" s="9">
        <v>0</v>
      </c>
      <c r="AG263" s="9">
        <v>0</v>
      </c>
      <c r="AH263" s="9">
        <v>0</v>
      </c>
      <c r="AI263" s="9">
        <v>0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1</v>
      </c>
      <c r="AR263" s="9">
        <v>0</v>
      </c>
      <c r="AS263" s="9">
        <v>0</v>
      </c>
      <c r="AT263" s="9">
        <v>0</v>
      </c>
      <c r="AU263" s="9">
        <v>0</v>
      </c>
      <c r="AV263" s="9">
        <v>0</v>
      </c>
      <c r="AW263" s="9">
        <v>0</v>
      </c>
      <c r="AX263" s="9">
        <v>0</v>
      </c>
      <c r="AY263" s="9">
        <v>1</v>
      </c>
      <c r="AZ263" s="9">
        <v>0</v>
      </c>
      <c r="BA263" s="9">
        <v>0</v>
      </c>
      <c r="BB263" s="9">
        <v>0</v>
      </c>
      <c r="BC263" s="9">
        <v>0</v>
      </c>
      <c r="BD263" s="9">
        <v>0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10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0</v>
      </c>
      <c r="CL263" s="9">
        <v>0</v>
      </c>
      <c r="CM263" s="9">
        <v>0</v>
      </c>
      <c r="CN263" s="9">
        <v>0</v>
      </c>
      <c r="CO263" s="9">
        <v>0</v>
      </c>
      <c r="CP263" s="9">
        <v>0</v>
      </c>
      <c r="CQ263" s="9">
        <v>0</v>
      </c>
      <c r="CR263" s="9">
        <v>0</v>
      </c>
      <c r="CS263" s="9">
        <v>0</v>
      </c>
      <c r="CT263" s="9">
        <v>0</v>
      </c>
      <c r="CU263" s="9">
        <v>0</v>
      </c>
      <c r="CV263" s="13">
        <f t="shared" si="375"/>
        <v>0</v>
      </c>
      <c r="CW263" s="13">
        <f t="shared" si="360"/>
        <v>0</v>
      </c>
      <c r="CX263" s="13">
        <f t="shared" si="361"/>
        <v>0</v>
      </c>
      <c r="CY263" s="13">
        <f t="shared" si="362"/>
        <v>0</v>
      </c>
      <c r="CZ263" s="13">
        <f t="shared" si="363"/>
        <v>0</v>
      </c>
      <c r="DA263" s="13">
        <f t="shared" si="364"/>
        <v>0</v>
      </c>
      <c r="DB263" s="13">
        <f t="shared" si="365"/>
        <v>0</v>
      </c>
      <c r="DC263" s="13">
        <f t="shared" si="366"/>
        <v>1</v>
      </c>
      <c r="DD263" s="13">
        <f t="shared" si="367"/>
        <v>0</v>
      </c>
      <c r="DE263" s="13">
        <f t="shared" si="368"/>
        <v>0</v>
      </c>
      <c r="DF263" s="13">
        <f t="shared" si="369"/>
        <v>0</v>
      </c>
      <c r="DG263" s="13">
        <f t="shared" si="370"/>
        <v>0</v>
      </c>
      <c r="DH263" s="13">
        <f t="shared" si="371"/>
        <v>0</v>
      </c>
      <c r="DI263" s="13">
        <f t="shared" si="372"/>
        <v>0</v>
      </c>
      <c r="DJ263" s="13">
        <f t="shared" si="373"/>
        <v>0</v>
      </c>
      <c r="DK263" s="13">
        <f t="shared" si="374"/>
        <v>1</v>
      </c>
      <c r="DL263" s="8"/>
    </row>
    <row r="264" spans="1:116" ht="31.5" x14ac:dyDescent="0.25">
      <c r="A264" s="1" t="s">
        <v>255</v>
      </c>
      <c r="B264" s="5" t="str">
        <f>[1]Лист1!B265</f>
        <v>Приобретение автомобиля УАЗ-3909 "Комби" 7местный 1 шт. в ОП с. Чекмагуш</v>
      </c>
      <c r="C264" s="6" t="str">
        <f>[1]Лист1!C265</f>
        <v>N_ГИП_27</v>
      </c>
      <c r="D264" s="9">
        <v>0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1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1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10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13">
        <f t="shared" si="375"/>
        <v>0</v>
      </c>
      <c r="CW264" s="13">
        <f t="shared" si="360"/>
        <v>0</v>
      </c>
      <c r="CX264" s="13">
        <f t="shared" si="361"/>
        <v>0</v>
      </c>
      <c r="CY264" s="13">
        <f t="shared" si="362"/>
        <v>0</v>
      </c>
      <c r="CZ264" s="13">
        <f t="shared" si="363"/>
        <v>0</v>
      </c>
      <c r="DA264" s="13">
        <f t="shared" si="364"/>
        <v>0</v>
      </c>
      <c r="DB264" s="13">
        <f t="shared" si="365"/>
        <v>0</v>
      </c>
      <c r="DC264" s="13">
        <f t="shared" si="366"/>
        <v>1</v>
      </c>
      <c r="DD264" s="13">
        <f t="shared" si="367"/>
        <v>0</v>
      </c>
      <c r="DE264" s="13">
        <f t="shared" si="368"/>
        <v>0</v>
      </c>
      <c r="DF264" s="13">
        <f t="shared" si="369"/>
        <v>0</v>
      </c>
      <c r="DG264" s="13">
        <f t="shared" si="370"/>
        <v>0</v>
      </c>
      <c r="DH264" s="13">
        <f t="shared" si="371"/>
        <v>0</v>
      </c>
      <c r="DI264" s="13">
        <f t="shared" si="372"/>
        <v>0</v>
      </c>
      <c r="DJ264" s="13">
        <f t="shared" si="373"/>
        <v>0</v>
      </c>
      <c r="DK264" s="13">
        <f t="shared" si="374"/>
        <v>1</v>
      </c>
      <c r="DL264" s="8"/>
    </row>
    <row r="265" spans="1:116" ht="31.5" x14ac:dyDescent="0.25">
      <c r="A265" s="1" t="s">
        <v>256</v>
      </c>
      <c r="B265" s="5" t="str">
        <f>[1]Лист1!B266</f>
        <v>Приобретение блок-контейнеров 2 шт. в ОП с. Чекмагуш</v>
      </c>
      <c r="C265" s="6" t="str">
        <f>[1]Лист1!C266</f>
        <v>N_ГИП_28</v>
      </c>
      <c r="D265" s="9">
        <v>0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2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1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10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13">
        <f t="shared" si="375"/>
        <v>0</v>
      </c>
      <c r="CW265" s="13">
        <f t="shared" si="360"/>
        <v>0</v>
      </c>
      <c r="CX265" s="13">
        <f t="shared" si="361"/>
        <v>0</v>
      </c>
      <c r="CY265" s="13">
        <f t="shared" si="362"/>
        <v>0</v>
      </c>
      <c r="CZ265" s="13">
        <f t="shared" si="363"/>
        <v>0</v>
      </c>
      <c r="DA265" s="13">
        <f t="shared" si="364"/>
        <v>0</v>
      </c>
      <c r="DB265" s="13">
        <f t="shared" si="365"/>
        <v>0</v>
      </c>
      <c r="DC265" s="13">
        <f t="shared" si="366"/>
        <v>2</v>
      </c>
      <c r="DD265" s="13">
        <f t="shared" si="367"/>
        <v>0</v>
      </c>
      <c r="DE265" s="13">
        <f t="shared" si="368"/>
        <v>0</v>
      </c>
      <c r="DF265" s="13">
        <f t="shared" si="369"/>
        <v>0</v>
      </c>
      <c r="DG265" s="13">
        <f t="shared" si="370"/>
        <v>0</v>
      </c>
      <c r="DH265" s="13">
        <f t="shared" si="371"/>
        <v>0</v>
      </c>
      <c r="DI265" s="13">
        <f t="shared" si="372"/>
        <v>0</v>
      </c>
      <c r="DJ265" s="13">
        <f t="shared" si="373"/>
        <v>0</v>
      </c>
      <c r="DK265" s="13">
        <f t="shared" si="374"/>
        <v>1</v>
      </c>
      <c r="DL265" s="8"/>
    </row>
    <row r="266" spans="1:116" ht="31.5" x14ac:dyDescent="0.25">
      <c r="A266" s="1" t="s">
        <v>257</v>
      </c>
      <c r="B266" s="5" t="str">
        <f>[1]Лист1!B267</f>
        <v>Приобретение прибора Энергомонитор 3.3 Т1 1шт. г. Уфа</v>
      </c>
      <c r="C266" s="6" t="str">
        <f>[1]Лист1!C267</f>
        <v>N_ГИП_29</v>
      </c>
      <c r="D266" s="9">
        <v>0</v>
      </c>
      <c r="E266" s="9">
        <v>0</v>
      </c>
      <c r="F266" s="9">
        <v>0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1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1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10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13">
        <f t="shared" si="375"/>
        <v>0</v>
      </c>
      <c r="CW266" s="13">
        <f t="shared" si="360"/>
        <v>0</v>
      </c>
      <c r="CX266" s="13">
        <f t="shared" si="361"/>
        <v>0</v>
      </c>
      <c r="CY266" s="13">
        <f t="shared" si="362"/>
        <v>0</v>
      </c>
      <c r="CZ266" s="13">
        <f t="shared" si="363"/>
        <v>0</v>
      </c>
      <c r="DA266" s="13">
        <f t="shared" si="364"/>
        <v>0</v>
      </c>
      <c r="DB266" s="13">
        <f t="shared" si="365"/>
        <v>0</v>
      </c>
      <c r="DC266" s="13">
        <f t="shared" si="366"/>
        <v>1</v>
      </c>
      <c r="DD266" s="13">
        <f t="shared" si="367"/>
        <v>0</v>
      </c>
      <c r="DE266" s="13">
        <f t="shared" si="368"/>
        <v>0</v>
      </c>
      <c r="DF266" s="13">
        <f t="shared" si="369"/>
        <v>0</v>
      </c>
      <c r="DG266" s="13">
        <f t="shared" si="370"/>
        <v>0</v>
      </c>
      <c r="DH266" s="13">
        <f t="shared" si="371"/>
        <v>0</v>
      </c>
      <c r="DI266" s="13">
        <f t="shared" si="372"/>
        <v>0</v>
      </c>
      <c r="DJ266" s="13">
        <f t="shared" si="373"/>
        <v>0</v>
      </c>
      <c r="DK266" s="13">
        <f t="shared" si="374"/>
        <v>1</v>
      </c>
      <c r="DL266" s="8"/>
    </row>
    <row r="267" spans="1:116" ht="31.5" x14ac:dyDescent="0.25">
      <c r="A267" s="1" t="s">
        <v>258</v>
      </c>
      <c r="B267" s="5" t="str">
        <f>[1]Лист1!B268</f>
        <v>Приобретение служебного легкового автомобиля 1 шт. АУП г. Уфа</v>
      </c>
      <c r="C267" s="6" t="str">
        <f>[1]Лист1!C268</f>
        <v>N_ГИП_30</v>
      </c>
      <c r="D267" s="9">
        <v>0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1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1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10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13">
        <f t="shared" si="375"/>
        <v>0</v>
      </c>
      <c r="CW267" s="13">
        <f t="shared" si="360"/>
        <v>0</v>
      </c>
      <c r="CX267" s="13">
        <f t="shared" si="361"/>
        <v>0</v>
      </c>
      <c r="CY267" s="13">
        <f t="shared" si="362"/>
        <v>0</v>
      </c>
      <c r="CZ267" s="13">
        <f t="shared" si="363"/>
        <v>0</v>
      </c>
      <c r="DA267" s="13">
        <f t="shared" si="364"/>
        <v>0</v>
      </c>
      <c r="DB267" s="13">
        <f t="shared" si="365"/>
        <v>0</v>
      </c>
      <c r="DC267" s="13">
        <f t="shared" si="366"/>
        <v>1</v>
      </c>
      <c r="DD267" s="13">
        <f t="shared" si="367"/>
        <v>0</v>
      </c>
      <c r="DE267" s="13">
        <f t="shared" si="368"/>
        <v>0</v>
      </c>
      <c r="DF267" s="13">
        <f t="shared" si="369"/>
        <v>0</v>
      </c>
      <c r="DG267" s="13">
        <f t="shared" si="370"/>
        <v>0</v>
      </c>
      <c r="DH267" s="13">
        <f t="shared" si="371"/>
        <v>0</v>
      </c>
      <c r="DI267" s="13">
        <f t="shared" si="372"/>
        <v>0</v>
      </c>
      <c r="DJ267" s="13">
        <f t="shared" si="373"/>
        <v>0</v>
      </c>
      <c r="DK267" s="13">
        <f t="shared" si="374"/>
        <v>1</v>
      </c>
      <c r="DL267" s="8"/>
    </row>
    <row r="268" spans="1:116" ht="78.75" x14ac:dyDescent="0.25">
      <c r="A268" s="1" t="s">
        <v>259</v>
      </c>
      <c r="B268" s="5" t="str">
        <f>[1]Лист1!B269</f>
        <v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Чекмагуш, ОП ПС "БАЗ")</v>
      </c>
      <c r="C268" s="6" t="str">
        <f>[1]Лист1!C269</f>
        <v>N_ГИП_31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10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13">
        <f t="shared" si="375"/>
        <v>0</v>
      </c>
      <c r="CW268" s="13">
        <f t="shared" si="360"/>
        <v>0</v>
      </c>
      <c r="CX268" s="13">
        <f t="shared" si="361"/>
        <v>0</v>
      </c>
      <c r="CY268" s="13">
        <f t="shared" si="362"/>
        <v>0</v>
      </c>
      <c r="CZ268" s="13">
        <f t="shared" si="363"/>
        <v>0</v>
      </c>
      <c r="DA268" s="13">
        <f t="shared" si="364"/>
        <v>0</v>
      </c>
      <c r="DB268" s="13">
        <f t="shared" si="365"/>
        <v>0</v>
      </c>
      <c r="DC268" s="13">
        <f t="shared" si="366"/>
        <v>0</v>
      </c>
      <c r="DD268" s="13">
        <f t="shared" si="367"/>
        <v>0</v>
      </c>
      <c r="DE268" s="13">
        <f t="shared" si="368"/>
        <v>0</v>
      </c>
      <c r="DF268" s="13">
        <f t="shared" si="369"/>
        <v>0</v>
      </c>
      <c r="DG268" s="13">
        <f t="shared" si="370"/>
        <v>0</v>
      </c>
      <c r="DH268" s="13">
        <f t="shared" si="371"/>
        <v>0</v>
      </c>
      <c r="DI268" s="13">
        <f t="shared" si="372"/>
        <v>0</v>
      </c>
      <c r="DJ268" s="13">
        <f t="shared" si="373"/>
        <v>0</v>
      </c>
      <c r="DK268" s="13">
        <f t="shared" si="374"/>
        <v>0</v>
      </c>
      <c r="DL268" s="8"/>
    </row>
    <row r="269" spans="1:116" ht="47.25" x14ac:dyDescent="0.25">
      <c r="A269" s="1" t="s">
        <v>260</v>
      </c>
      <c r="B269" s="5" t="str">
        <f>[1]Лист1!B270</f>
        <v>Приобретение оргтехники в АУП г. Уфа, ОП г. Мелеуз, ОП с. Новобелокатай, ОП с. Стерлибашево</v>
      </c>
      <c r="C269" s="6" t="str">
        <f>[1]Лист1!C270</f>
        <v>N_ГИП_33</v>
      </c>
      <c r="D269" s="9">
        <v>0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9">
        <v>0</v>
      </c>
      <c r="U269" s="9">
        <v>0</v>
      </c>
      <c r="V269" s="9">
        <v>0</v>
      </c>
      <c r="W269" s="9">
        <v>0</v>
      </c>
      <c r="X269" s="9">
        <v>0</v>
      </c>
      <c r="Y269" s="9">
        <v>0</v>
      </c>
      <c r="Z269" s="9">
        <v>0</v>
      </c>
      <c r="AA269" s="9">
        <v>0</v>
      </c>
      <c r="AB269" s="9">
        <v>0</v>
      </c>
      <c r="AC269" s="9">
        <v>0</v>
      </c>
      <c r="AD269" s="9">
        <v>0</v>
      </c>
      <c r="AE269" s="9">
        <v>0</v>
      </c>
      <c r="AF269" s="9">
        <v>0</v>
      </c>
      <c r="AG269" s="9">
        <v>0</v>
      </c>
      <c r="AH269" s="9">
        <v>0</v>
      </c>
      <c r="AI269" s="9">
        <v>0</v>
      </c>
      <c r="AJ269" s="9">
        <v>0</v>
      </c>
      <c r="AK269" s="9">
        <v>0</v>
      </c>
      <c r="AL269" s="9">
        <v>0</v>
      </c>
      <c r="AM269" s="9">
        <v>0</v>
      </c>
      <c r="AN269" s="9">
        <v>0</v>
      </c>
      <c r="AO269" s="9">
        <v>0</v>
      </c>
      <c r="AP269" s="9">
        <v>0</v>
      </c>
      <c r="AQ269" s="9">
        <v>0</v>
      </c>
      <c r="AR269" s="9">
        <v>0</v>
      </c>
      <c r="AS269" s="9">
        <v>0</v>
      </c>
      <c r="AT269" s="9">
        <v>0</v>
      </c>
      <c r="AU269" s="9">
        <v>0</v>
      </c>
      <c r="AV269" s="9">
        <v>0</v>
      </c>
      <c r="AW269" s="9">
        <v>0</v>
      </c>
      <c r="AX269" s="9">
        <v>0</v>
      </c>
      <c r="AY269" s="9">
        <v>0</v>
      </c>
      <c r="AZ269" s="9">
        <v>0</v>
      </c>
      <c r="BA269" s="9">
        <v>0</v>
      </c>
      <c r="BB269" s="9">
        <v>0</v>
      </c>
      <c r="BC269" s="9">
        <v>0</v>
      </c>
      <c r="BD269" s="9">
        <v>0</v>
      </c>
      <c r="BE269" s="9">
        <v>0</v>
      </c>
      <c r="BF269" s="9">
        <v>0</v>
      </c>
      <c r="BG269" s="9">
        <v>0</v>
      </c>
      <c r="BH269" s="9">
        <v>0</v>
      </c>
      <c r="BI269" s="9">
        <v>0</v>
      </c>
      <c r="BJ269" s="9">
        <v>0</v>
      </c>
      <c r="BK269" s="9">
        <v>0</v>
      </c>
      <c r="BL269" s="9">
        <v>0</v>
      </c>
      <c r="BM269" s="9">
        <v>0</v>
      </c>
      <c r="BN269" s="10">
        <v>0</v>
      </c>
      <c r="BO269" s="9">
        <v>0</v>
      </c>
      <c r="BP269" s="9">
        <v>0</v>
      </c>
      <c r="BQ269" s="9">
        <v>0</v>
      </c>
      <c r="BR269" s="9">
        <v>0</v>
      </c>
      <c r="BS269" s="9">
        <v>0</v>
      </c>
      <c r="BT269" s="9">
        <v>0</v>
      </c>
      <c r="BU269" s="9">
        <v>0</v>
      </c>
      <c r="BV269" s="9">
        <v>0</v>
      </c>
      <c r="BW269" s="9">
        <v>0</v>
      </c>
      <c r="BX269" s="9">
        <v>0</v>
      </c>
      <c r="BY269" s="9">
        <v>0</v>
      </c>
      <c r="BZ269" s="9">
        <v>0</v>
      </c>
      <c r="CA269" s="9">
        <v>0</v>
      </c>
      <c r="CB269" s="9">
        <v>0</v>
      </c>
      <c r="CC269" s="9">
        <v>0</v>
      </c>
      <c r="CD269" s="9">
        <v>0</v>
      </c>
      <c r="CE269" s="9">
        <v>0</v>
      </c>
      <c r="CF269" s="9">
        <v>0</v>
      </c>
      <c r="CG269" s="9">
        <v>0</v>
      </c>
      <c r="CH269" s="9">
        <v>0</v>
      </c>
      <c r="CI269" s="9">
        <v>0</v>
      </c>
      <c r="CJ269" s="9">
        <v>0</v>
      </c>
      <c r="CK269" s="9">
        <v>0</v>
      </c>
      <c r="CL269" s="9">
        <v>0</v>
      </c>
      <c r="CM269" s="9">
        <v>0</v>
      </c>
      <c r="CN269" s="9">
        <v>0</v>
      </c>
      <c r="CO269" s="9">
        <v>0</v>
      </c>
      <c r="CP269" s="9">
        <v>0</v>
      </c>
      <c r="CQ269" s="9">
        <v>0</v>
      </c>
      <c r="CR269" s="9">
        <v>0</v>
      </c>
      <c r="CS269" s="9">
        <v>0</v>
      </c>
      <c r="CT269" s="9">
        <v>0</v>
      </c>
      <c r="CU269" s="9">
        <v>0</v>
      </c>
      <c r="CV269" s="13">
        <f t="shared" si="375"/>
        <v>0</v>
      </c>
      <c r="CW269" s="13">
        <f t="shared" si="360"/>
        <v>0</v>
      </c>
      <c r="CX269" s="13">
        <f t="shared" si="361"/>
        <v>0</v>
      </c>
      <c r="CY269" s="13">
        <f t="shared" si="362"/>
        <v>0</v>
      </c>
      <c r="CZ269" s="13">
        <f t="shared" si="363"/>
        <v>0</v>
      </c>
      <c r="DA269" s="13">
        <f t="shared" si="364"/>
        <v>0</v>
      </c>
      <c r="DB269" s="13">
        <f t="shared" si="365"/>
        <v>0</v>
      </c>
      <c r="DC269" s="13">
        <f t="shared" si="366"/>
        <v>0</v>
      </c>
      <c r="DD269" s="13">
        <f t="shared" si="367"/>
        <v>0</v>
      </c>
      <c r="DE269" s="13">
        <f t="shared" si="368"/>
        <v>0</v>
      </c>
      <c r="DF269" s="13">
        <f t="shared" si="369"/>
        <v>0</v>
      </c>
      <c r="DG269" s="13">
        <f t="shared" si="370"/>
        <v>0</v>
      </c>
      <c r="DH269" s="13">
        <f t="shared" si="371"/>
        <v>0</v>
      </c>
      <c r="DI269" s="13">
        <f t="shared" si="372"/>
        <v>0</v>
      </c>
      <c r="DJ269" s="13">
        <f t="shared" si="373"/>
        <v>0</v>
      </c>
      <c r="DK269" s="13">
        <f t="shared" si="374"/>
        <v>0</v>
      </c>
      <c r="DL269" s="8"/>
    </row>
    <row r="270" spans="1:116" ht="31.5" x14ac:dyDescent="0.25">
      <c r="A270" s="1" t="s">
        <v>261</v>
      </c>
      <c r="B270" s="5" t="str">
        <f>[1]Лист1!B271</f>
        <v>Приобретение откатных ворот для обеспечения сохранности имущества в ОП с. Стерлибашево</v>
      </c>
      <c r="C270" s="6" t="str">
        <f>[1]Лист1!C271</f>
        <v>N_ГИП_34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v>0</v>
      </c>
      <c r="R270" s="9">
        <v>0</v>
      </c>
      <c r="S270" s="9">
        <v>0</v>
      </c>
      <c r="T270" s="9">
        <v>0</v>
      </c>
      <c r="U270" s="9">
        <v>0</v>
      </c>
      <c r="V270" s="9">
        <v>0</v>
      </c>
      <c r="W270" s="9">
        <v>0</v>
      </c>
      <c r="X270" s="9">
        <v>0</v>
      </c>
      <c r="Y270" s="9">
        <v>0</v>
      </c>
      <c r="Z270" s="9">
        <v>0</v>
      </c>
      <c r="AA270" s="9">
        <v>0</v>
      </c>
      <c r="AB270" s="9">
        <v>0</v>
      </c>
      <c r="AC270" s="9">
        <v>0</v>
      </c>
      <c r="AD270" s="9">
        <v>0</v>
      </c>
      <c r="AE270" s="9">
        <v>0</v>
      </c>
      <c r="AF270" s="9">
        <v>0</v>
      </c>
      <c r="AG270" s="9">
        <v>0</v>
      </c>
      <c r="AH270" s="9">
        <v>0</v>
      </c>
      <c r="AI270" s="9">
        <v>0</v>
      </c>
      <c r="AJ270" s="9">
        <v>0</v>
      </c>
      <c r="AK270" s="9">
        <v>0</v>
      </c>
      <c r="AL270" s="9">
        <v>0</v>
      </c>
      <c r="AM270" s="9">
        <v>0</v>
      </c>
      <c r="AN270" s="9">
        <v>0</v>
      </c>
      <c r="AO270" s="9">
        <v>0</v>
      </c>
      <c r="AP270" s="9">
        <v>0</v>
      </c>
      <c r="AQ270" s="9">
        <v>0</v>
      </c>
      <c r="AR270" s="9">
        <v>0</v>
      </c>
      <c r="AS270" s="9">
        <v>0</v>
      </c>
      <c r="AT270" s="9">
        <v>0</v>
      </c>
      <c r="AU270" s="9">
        <v>0</v>
      </c>
      <c r="AV270" s="9">
        <v>0</v>
      </c>
      <c r="AW270" s="9">
        <v>0</v>
      </c>
      <c r="AX270" s="9">
        <v>0</v>
      </c>
      <c r="AY270" s="9">
        <v>0</v>
      </c>
      <c r="AZ270" s="9">
        <v>0</v>
      </c>
      <c r="BA270" s="9">
        <v>0</v>
      </c>
      <c r="BB270" s="9">
        <v>0</v>
      </c>
      <c r="BC270" s="9">
        <v>0</v>
      </c>
      <c r="BD270" s="9">
        <v>0</v>
      </c>
      <c r="BE270" s="9">
        <v>0</v>
      </c>
      <c r="BF270" s="9">
        <v>0</v>
      </c>
      <c r="BG270" s="9">
        <v>0</v>
      </c>
      <c r="BH270" s="9">
        <v>0</v>
      </c>
      <c r="BI270" s="9">
        <v>0</v>
      </c>
      <c r="BJ270" s="9">
        <v>0</v>
      </c>
      <c r="BK270" s="9">
        <v>0</v>
      </c>
      <c r="BL270" s="9">
        <v>0</v>
      </c>
      <c r="BM270" s="9">
        <v>0</v>
      </c>
      <c r="BN270" s="10">
        <v>0</v>
      </c>
      <c r="BO270" s="9">
        <v>0</v>
      </c>
      <c r="BP270" s="9">
        <v>0</v>
      </c>
      <c r="BQ270" s="9">
        <v>0</v>
      </c>
      <c r="BR270" s="9">
        <v>0</v>
      </c>
      <c r="BS270" s="9">
        <v>0</v>
      </c>
      <c r="BT270" s="9">
        <v>0</v>
      </c>
      <c r="BU270" s="9">
        <v>0</v>
      </c>
      <c r="BV270" s="9">
        <v>0</v>
      </c>
      <c r="BW270" s="9">
        <v>0</v>
      </c>
      <c r="BX270" s="9">
        <v>0</v>
      </c>
      <c r="BY270" s="9">
        <v>0</v>
      </c>
      <c r="BZ270" s="9">
        <v>0</v>
      </c>
      <c r="CA270" s="9">
        <v>0</v>
      </c>
      <c r="CB270" s="9">
        <v>0</v>
      </c>
      <c r="CC270" s="9">
        <v>0</v>
      </c>
      <c r="CD270" s="9">
        <v>0</v>
      </c>
      <c r="CE270" s="9">
        <v>0</v>
      </c>
      <c r="CF270" s="9">
        <v>0</v>
      </c>
      <c r="CG270" s="9">
        <v>0</v>
      </c>
      <c r="CH270" s="9">
        <v>0</v>
      </c>
      <c r="CI270" s="9">
        <v>0</v>
      </c>
      <c r="CJ270" s="9">
        <v>0</v>
      </c>
      <c r="CK270" s="9">
        <v>0</v>
      </c>
      <c r="CL270" s="9">
        <v>0</v>
      </c>
      <c r="CM270" s="9">
        <v>0</v>
      </c>
      <c r="CN270" s="9">
        <v>0</v>
      </c>
      <c r="CO270" s="9">
        <v>0</v>
      </c>
      <c r="CP270" s="9">
        <v>0</v>
      </c>
      <c r="CQ270" s="9">
        <v>0</v>
      </c>
      <c r="CR270" s="9">
        <v>0</v>
      </c>
      <c r="CS270" s="9">
        <v>0</v>
      </c>
      <c r="CT270" s="9">
        <v>0</v>
      </c>
      <c r="CU270" s="9">
        <v>0</v>
      </c>
      <c r="CV270" s="13">
        <f t="shared" si="375"/>
        <v>0</v>
      </c>
      <c r="CW270" s="13">
        <f t="shared" si="360"/>
        <v>0</v>
      </c>
      <c r="CX270" s="13">
        <f t="shared" si="361"/>
        <v>0</v>
      </c>
      <c r="CY270" s="13">
        <f t="shared" si="362"/>
        <v>0</v>
      </c>
      <c r="CZ270" s="13">
        <f t="shared" si="363"/>
        <v>0</v>
      </c>
      <c r="DA270" s="13">
        <f t="shared" si="364"/>
        <v>0</v>
      </c>
      <c r="DB270" s="13">
        <f t="shared" si="365"/>
        <v>0</v>
      </c>
      <c r="DC270" s="13">
        <f t="shared" si="366"/>
        <v>0</v>
      </c>
      <c r="DD270" s="13">
        <f t="shared" si="367"/>
        <v>0</v>
      </c>
      <c r="DE270" s="13">
        <f t="shared" si="368"/>
        <v>0</v>
      </c>
      <c r="DF270" s="13">
        <f t="shared" si="369"/>
        <v>0</v>
      </c>
      <c r="DG270" s="13">
        <f t="shared" si="370"/>
        <v>0</v>
      </c>
      <c r="DH270" s="13">
        <f t="shared" si="371"/>
        <v>0</v>
      </c>
      <c r="DI270" s="13">
        <f t="shared" si="372"/>
        <v>0</v>
      </c>
      <c r="DJ270" s="13">
        <f t="shared" si="373"/>
        <v>0</v>
      </c>
      <c r="DK270" s="13">
        <f t="shared" si="374"/>
        <v>0</v>
      </c>
      <c r="DL270" s="8"/>
    </row>
    <row r="271" spans="1:116" ht="31.5" x14ac:dyDescent="0.25">
      <c r="A271" s="1" t="s">
        <v>262</v>
      </c>
      <c r="B271" s="5" t="str">
        <f>[1]Лист1!B272</f>
        <v>Приобретение клещей индукционных передающих КИ-110/125 1шт. г. Уфа</v>
      </c>
      <c r="C271" s="6" t="str">
        <f>[1]Лист1!C272</f>
        <v>N_ГИП_35</v>
      </c>
      <c r="D271" s="9">
        <v>0</v>
      </c>
      <c r="E271" s="9">
        <v>0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0</v>
      </c>
      <c r="T271" s="9">
        <v>0</v>
      </c>
      <c r="U271" s="9">
        <v>0</v>
      </c>
      <c r="V271" s="9">
        <v>0</v>
      </c>
      <c r="W271" s="9">
        <v>0</v>
      </c>
      <c r="X271" s="9">
        <v>0</v>
      </c>
      <c r="Y271" s="9">
        <v>0</v>
      </c>
      <c r="Z271" s="9">
        <v>0</v>
      </c>
      <c r="AA271" s="9">
        <v>0</v>
      </c>
      <c r="AB271" s="9">
        <v>0</v>
      </c>
      <c r="AC271" s="9">
        <v>0</v>
      </c>
      <c r="AD271" s="9">
        <v>0</v>
      </c>
      <c r="AE271" s="9">
        <v>0</v>
      </c>
      <c r="AF271" s="9">
        <v>0</v>
      </c>
      <c r="AG271" s="9">
        <v>0</v>
      </c>
      <c r="AH271" s="9">
        <v>0</v>
      </c>
      <c r="AI271" s="9">
        <v>0</v>
      </c>
      <c r="AJ271" s="9">
        <v>0</v>
      </c>
      <c r="AK271" s="9">
        <v>0</v>
      </c>
      <c r="AL271" s="9">
        <v>0</v>
      </c>
      <c r="AM271" s="9">
        <v>0</v>
      </c>
      <c r="AN271" s="9">
        <v>0</v>
      </c>
      <c r="AO271" s="9">
        <v>0</v>
      </c>
      <c r="AP271" s="9">
        <v>0</v>
      </c>
      <c r="AQ271" s="9">
        <v>1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0</v>
      </c>
      <c r="AX271" s="9">
        <v>0</v>
      </c>
      <c r="AY271" s="9">
        <v>1</v>
      </c>
      <c r="AZ271" s="9">
        <v>0</v>
      </c>
      <c r="BA271" s="9">
        <v>0</v>
      </c>
      <c r="BB271" s="9">
        <v>0</v>
      </c>
      <c r="BC271" s="9">
        <v>0</v>
      </c>
      <c r="BD271" s="9">
        <v>0</v>
      </c>
      <c r="BE271" s="9">
        <v>0</v>
      </c>
      <c r="BF271" s="9">
        <v>0</v>
      </c>
      <c r="BG271" s="9">
        <v>0</v>
      </c>
      <c r="BH271" s="9">
        <v>0</v>
      </c>
      <c r="BI271" s="9">
        <v>0</v>
      </c>
      <c r="BJ271" s="9">
        <v>0</v>
      </c>
      <c r="BK271" s="9">
        <v>0</v>
      </c>
      <c r="BL271" s="9">
        <v>0</v>
      </c>
      <c r="BM271" s="9">
        <v>0</v>
      </c>
      <c r="BN271" s="10">
        <v>0</v>
      </c>
      <c r="BO271" s="9">
        <v>0</v>
      </c>
      <c r="BP271" s="9">
        <v>0</v>
      </c>
      <c r="BQ271" s="9">
        <v>0</v>
      </c>
      <c r="BR271" s="9">
        <v>0</v>
      </c>
      <c r="BS271" s="9">
        <v>0</v>
      </c>
      <c r="BT271" s="9">
        <v>0</v>
      </c>
      <c r="BU271" s="9">
        <v>0</v>
      </c>
      <c r="BV271" s="9">
        <v>0</v>
      </c>
      <c r="BW271" s="9">
        <v>0</v>
      </c>
      <c r="BX271" s="9">
        <v>0</v>
      </c>
      <c r="BY271" s="9">
        <v>0</v>
      </c>
      <c r="BZ271" s="9">
        <v>0</v>
      </c>
      <c r="CA271" s="9">
        <v>0</v>
      </c>
      <c r="CB271" s="9">
        <v>0</v>
      </c>
      <c r="CC271" s="9">
        <v>0</v>
      </c>
      <c r="CD271" s="9">
        <v>0</v>
      </c>
      <c r="CE271" s="9">
        <v>0</v>
      </c>
      <c r="CF271" s="9">
        <v>0</v>
      </c>
      <c r="CG271" s="9">
        <v>0</v>
      </c>
      <c r="CH271" s="9">
        <v>0</v>
      </c>
      <c r="CI271" s="9">
        <v>0</v>
      </c>
      <c r="CJ271" s="9">
        <v>0</v>
      </c>
      <c r="CK271" s="9">
        <v>0</v>
      </c>
      <c r="CL271" s="9">
        <v>0</v>
      </c>
      <c r="CM271" s="9">
        <v>0</v>
      </c>
      <c r="CN271" s="9">
        <v>0</v>
      </c>
      <c r="CO271" s="9">
        <v>0</v>
      </c>
      <c r="CP271" s="9">
        <v>0</v>
      </c>
      <c r="CQ271" s="9">
        <v>0</v>
      </c>
      <c r="CR271" s="9">
        <v>0</v>
      </c>
      <c r="CS271" s="9">
        <v>0</v>
      </c>
      <c r="CT271" s="9">
        <v>0</v>
      </c>
      <c r="CU271" s="9">
        <v>0</v>
      </c>
      <c r="CV271" s="13">
        <f t="shared" si="375"/>
        <v>0</v>
      </c>
      <c r="CW271" s="13">
        <f t="shared" si="360"/>
        <v>0</v>
      </c>
      <c r="CX271" s="13">
        <f t="shared" si="361"/>
        <v>0</v>
      </c>
      <c r="CY271" s="13">
        <f t="shared" si="362"/>
        <v>0</v>
      </c>
      <c r="CZ271" s="13">
        <f t="shared" si="363"/>
        <v>0</v>
      </c>
      <c r="DA271" s="13">
        <f t="shared" si="364"/>
        <v>0</v>
      </c>
      <c r="DB271" s="13">
        <f t="shared" si="365"/>
        <v>0</v>
      </c>
      <c r="DC271" s="13">
        <f t="shared" si="366"/>
        <v>1</v>
      </c>
      <c r="DD271" s="13">
        <f t="shared" si="367"/>
        <v>0</v>
      </c>
      <c r="DE271" s="13">
        <f t="shared" si="368"/>
        <v>0</v>
      </c>
      <c r="DF271" s="13">
        <f t="shared" si="369"/>
        <v>0</v>
      </c>
      <c r="DG271" s="13">
        <f t="shared" si="370"/>
        <v>0</v>
      </c>
      <c r="DH271" s="13">
        <f t="shared" si="371"/>
        <v>0</v>
      </c>
      <c r="DI271" s="13">
        <f t="shared" si="372"/>
        <v>0</v>
      </c>
      <c r="DJ271" s="13">
        <f t="shared" si="373"/>
        <v>0</v>
      </c>
      <c r="DK271" s="13">
        <f t="shared" si="374"/>
        <v>1</v>
      </c>
      <c r="DL271" s="8"/>
    </row>
    <row r="272" spans="1:116" ht="31.5" x14ac:dyDescent="0.25">
      <c r="A272" s="1" t="s">
        <v>263</v>
      </c>
      <c r="B272" s="5" t="str">
        <f>[1]Лист1!B273</f>
        <v>Приобретение указателя повреждения кабеля УПК-04М 1шт. г. Уфа</v>
      </c>
      <c r="C272" s="6" t="str">
        <f>[1]Лист1!C273</f>
        <v>N_ГИП_36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  <c r="Q272" s="9">
        <v>0</v>
      </c>
      <c r="R272" s="9">
        <v>0</v>
      </c>
      <c r="S272" s="9">
        <v>0</v>
      </c>
      <c r="T272" s="9">
        <v>0</v>
      </c>
      <c r="U272" s="9">
        <v>0</v>
      </c>
      <c r="V272" s="9">
        <v>0</v>
      </c>
      <c r="W272" s="9">
        <v>0</v>
      </c>
      <c r="X272" s="9">
        <v>0</v>
      </c>
      <c r="Y272" s="9">
        <v>0</v>
      </c>
      <c r="Z272" s="9">
        <v>0</v>
      </c>
      <c r="AA272" s="9">
        <v>0</v>
      </c>
      <c r="AB272" s="9">
        <v>0</v>
      </c>
      <c r="AC272" s="9">
        <v>0</v>
      </c>
      <c r="AD272" s="9">
        <v>0</v>
      </c>
      <c r="AE272" s="9">
        <v>0</v>
      </c>
      <c r="AF272" s="9">
        <v>0</v>
      </c>
      <c r="AG272" s="9">
        <v>0</v>
      </c>
      <c r="AH272" s="9">
        <v>0</v>
      </c>
      <c r="AI272" s="9">
        <v>0</v>
      </c>
      <c r="AJ272" s="9">
        <v>0</v>
      </c>
      <c r="AK272" s="9">
        <v>0</v>
      </c>
      <c r="AL272" s="9">
        <v>0</v>
      </c>
      <c r="AM272" s="9">
        <v>0</v>
      </c>
      <c r="AN272" s="9">
        <v>0</v>
      </c>
      <c r="AO272" s="9">
        <v>0</v>
      </c>
      <c r="AP272" s="9">
        <v>0</v>
      </c>
      <c r="AQ272" s="9">
        <v>1</v>
      </c>
      <c r="AR272" s="9">
        <v>0</v>
      </c>
      <c r="AS272" s="9">
        <v>0</v>
      </c>
      <c r="AT272" s="9">
        <v>0</v>
      </c>
      <c r="AU272" s="9">
        <v>0</v>
      </c>
      <c r="AV272" s="9">
        <v>0</v>
      </c>
      <c r="AW272" s="9">
        <v>0</v>
      </c>
      <c r="AX272" s="9">
        <v>0</v>
      </c>
      <c r="AY272" s="9">
        <v>1</v>
      </c>
      <c r="AZ272" s="9">
        <v>0</v>
      </c>
      <c r="BA272" s="9">
        <v>0</v>
      </c>
      <c r="BB272" s="9">
        <v>0</v>
      </c>
      <c r="BC272" s="9">
        <v>0</v>
      </c>
      <c r="BD272" s="9">
        <v>0</v>
      </c>
      <c r="BE272" s="9">
        <v>0</v>
      </c>
      <c r="BF272" s="9">
        <v>0</v>
      </c>
      <c r="BG272" s="9">
        <v>0</v>
      </c>
      <c r="BH272" s="9">
        <v>0</v>
      </c>
      <c r="BI272" s="9">
        <v>0</v>
      </c>
      <c r="BJ272" s="9">
        <v>0</v>
      </c>
      <c r="BK272" s="9">
        <v>0</v>
      </c>
      <c r="BL272" s="9">
        <v>0</v>
      </c>
      <c r="BM272" s="9">
        <v>0</v>
      </c>
      <c r="BN272" s="10">
        <v>0</v>
      </c>
      <c r="BO272" s="9">
        <v>0</v>
      </c>
      <c r="BP272" s="9">
        <v>0</v>
      </c>
      <c r="BQ272" s="9">
        <v>0</v>
      </c>
      <c r="BR272" s="9">
        <v>0</v>
      </c>
      <c r="BS272" s="9">
        <v>0</v>
      </c>
      <c r="BT272" s="9">
        <v>0</v>
      </c>
      <c r="BU272" s="9">
        <v>0</v>
      </c>
      <c r="BV272" s="9">
        <v>0</v>
      </c>
      <c r="BW272" s="9">
        <v>0</v>
      </c>
      <c r="BX272" s="9">
        <v>0</v>
      </c>
      <c r="BY272" s="9">
        <v>0</v>
      </c>
      <c r="BZ272" s="9">
        <v>0</v>
      </c>
      <c r="CA272" s="9">
        <v>0</v>
      </c>
      <c r="CB272" s="9">
        <v>0</v>
      </c>
      <c r="CC272" s="9">
        <v>0</v>
      </c>
      <c r="CD272" s="9">
        <v>0</v>
      </c>
      <c r="CE272" s="9">
        <v>0</v>
      </c>
      <c r="CF272" s="9">
        <v>0</v>
      </c>
      <c r="CG272" s="9">
        <v>0</v>
      </c>
      <c r="CH272" s="9">
        <v>0</v>
      </c>
      <c r="CI272" s="9">
        <v>0</v>
      </c>
      <c r="CJ272" s="9">
        <v>0</v>
      </c>
      <c r="CK272" s="9">
        <v>0</v>
      </c>
      <c r="CL272" s="9">
        <v>0</v>
      </c>
      <c r="CM272" s="9">
        <v>0</v>
      </c>
      <c r="CN272" s="9">
        <v>0</v>
      </c>
      <c r="CO272" s="9">
        <v>0</v>
      </c>
      <c r="CP272" s="9">
        <v>0</v>
      </c>
      <c r="CQ272" s="9">
        <v>0</v>
      </c>
      <c r="CR272" s="9">
        <v>0</v>
      </c>
      <c r="CS272" s="9">
        <v>0</v>
      </c>
      <c r="CT272" s="9">
        <v>0</v>
      </c>
      <c r="CU272" s="9">
        <v>0</v>
      </c>
      <c r="CV272" s="13">
        <f t="shared" si="375"/>
        <v>0</v>
      </c>
      <c r="CW272" s="13">
        <f t="shared" si="360"/>
        <v>0</v>
      </c>
      <c r="CX272" s="13">
        <f t="shared" si="361"/>
        <v>0</v>
      </c>
      <c r="CY272" s="13">
        <f t="shared" si="362"/>
        <v>0</v>
      </c>
      <c r="CZ272" s="13">
        <f t="shared" si="363"/>
        <v>0</v>
      </c>
      <c r="DA272" s="13">
        <f t="shared" si="364"/>
        <v>0</v>
      </c>
      <c r="DB272" s="13">
        <f t="shared" si="365"/>
        <v>0</v>
      </c>
      <c r="DC272" s="13">
        <f t="shared" si="366"/>
        <v>1</v>
      </c>
      <c r="DD272" s="13">
        <f t="shared" si="367"/>
        <v>0</v>
      </c>
      <c r="DE272" s="13">
        <f t="shared" si="368"/>
        <v>0</v>
      </c>
      <c r="DF272" s="13">
        <f t="shared" si="369"/>
        <v>0</v>
      </c>
      <c r="DG272" s="13">
        <f t="shared" si="370"/>
        <v>0</v>
      </c>
      <c r="DH272" s="13">
        <f t="shared" si="371"/>
        <v>0</v>
      </c>
      <c r="DI272" s="13">
        <f t="shared" si="372"/>
        <v>0</v>
      </c>
      <c r="DJ272" s="13">
        <f t="shared" si="373"/>
        <v>0</v>
      </c>
      <c r="DK272" s="13">
        <f t="shared" si="374"/>
        <v>1</v>
      </c>
      <c r="DL272" s="8"/>
    </row>
    <row r="273" spans="1:116" ht="47.25" x14ac:dyDescent="0.25">
      <c r="A273" s="1" t="s">
        <v>264</v>
      </c>
      <c r="B273" s="5" t="str">
        <f>[1]Лист1!B274</f>
        <v>Приобретение прибора ТМВ-2 для контроля временных и скоростных характеристик 1 шт. г. Уфа</v>
      </c>
      <c r="C273" s="6" t="str">
        <f>[1]Лист1!C274</f>
        <v>N_ГИП_37</v>
      </c>
      <c r="D273" s="9">
        <v>0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>
        <v>0</v>
      </c>
      <c r="T273" s="9">
        <v>0</v>
      </c>
      <c r="U273" s="9">
        <v>0</v>
      </c>
      <c r="V273" s="9">
        <v>0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>
        <v>0</v>
      </c>
      <c r="AJ273" s="9">
        <v>0</v>
      </c>
      <c r="AK273" s="9">
        <v>0</v>
      </c>
      <c r="AL273" s="9">
        <v>0</v>
      </c>
      <c r="AM273" s="9">
        <v>0</v>
      </c>
      <c r="AN273" s="9">
        <v>0</v>
      </c>
      <c r="AO273" s="9">
        <v>0</v>
      </c>
      <c r="AP273" s="9">
        <v>0</v>
      </c>
      <c r="AQ273" s="9">
        <v>1</v>
      </c>
      <c r="AR273" s="9">
        <v>0</v>
      </c>
      <c r="AS273" s="9">
        <v>0</v>
      </c>
      <c r="AT273" s="9">
        <v>0</v>
      </c>
      <c r="AU273" s="9">
        <v>0</v>
      </c>
      <c r="AV273" s="9">
        <v>0</v>
      </c>
      <c r="AW273" s="9">
        <v>0</v>
      </c>
      <c r="AX273" s="9">
        <v>0</v>
      </c>
      <c r="AY273" s="9">
        <v>1</v>
      </c>
      <c r="AZ273" s="9">
        <v>0</v>
      </c>
      <c r="BA273" s="9">
        <v>0</v>
      </c>
      <c r="BB273" s="9">
        <v>0</v>
      </c>
      <c r="BC273" s="9">
        <v>0</v>
      </c>
      <c r="BD273" s="9">
        <v>0</v>
      </c>
      <c r="BE273" s="9">
        <v>0</v>
      </c>
      <c r="BF273" s="9">
        <v>0</v>
      </c>
      <c r="BG273" s="9">
        <v>0</v>
      </c>
      <c r="BH273" s="9">
        <v>0</v>
      </c>
      <c r="BI273" s="9">
        <v>0</v>
      </c>
      <c r="BJ273" s="9">
        <v>0</v>
      </c>
      <c r="BK273" s="9">
        <v>0</v>
      </c>
      <c r="BL273" s="9">
        <v>0</v>
      </c>
      <c r="BM273" s="9">
        <v>0</v>
      </c>
      <c r="BN273" s="10">
        <v>0</v>
      </c>
      <c r="BO273" s="9">
        <v>0</v>
      </c>
      <c r="BP273" s="9">
        <v>0</v>
      </c>
      <c r="BQ273" s="9">
        <v>0</v>
      </c>
      <c r="BR273" s="9">
        <v>0</v>
      </c>
      <c r="BS273" s="9">
        <v>0</v>
      </c>
      <c r="BT273" s="9">
        <v>0</v>
      </c>
      <c r="BU273" s="9">
        <v>0</v>
      </c>
      <c r="BV273" s="9">
        <v>0</v>
      </c>
      <c r="BW273" s="9">
        <v>0</v>
      </c>
      <c r="BX273" s="9">
        <v>0</v>
      </c>
      <c r="BY273" s="9">
        <v>0</v>
      </c>
      <c r="BZ273" s="9">
        <v>0</v>
      </c>
      <c r="CA273" s="9">
        <v>0</v>
      </c>
      <c r="CB273" s="9">
        <v>0</v>
      </c>
      <c r="CC273" s="9">
        <v>0</v>
      </c>
      <c r="CD273" s="9">
        <v>0</v>
      </c>
      <c r="CE273" s="9">
        <v>0</v>
      </c>
      <c r="CF273" s="9">
        <v>0</v>
      </c>
      <c r="CG273" s="9">
        <v>0</v>
      </c>
      <c r="CH273" s="9">
        <v>0</v>
      </c>
      <c r="CI273" s="9">
        <v>0</v>
      </c>
      <c r="CJ273" s="9">
        <v>0</v>
      </c>
      <c r="CK273" s="9">
        <v>0</v>
      </c>
      <c r="CL273" s="9">
        <v>0</v>
      </c>
      <c r="CM273" s="9">
        <v>0</v>
      </c>
      <c r="CN273" s="9">
        <v>0</v>
      </c>
      <c r="CO273" s="9">
        <v>0</v>
      </c>
      <c r="CP273" s="9">
        <v>0</v>
      </c>
      <c r="CQ273" s="9">
        <v>0</v>
      </c>
      <c r="CR273" s="9">
        <v>0</v>
      </c>
      <c r="CS273" s="9">
        <v>0</v>
      </c>
      <c r="CT273" s="9">
        <v>0</v>
      </c>
      <c r="CU273" s="9">
        <v>0</v>
      </c>
      <c r="CV273" s="13">
        <f t="shared" si="375"/>
        <v>0</v>
      </c>
      <c r="CW273" s="13">
        <f t="shared" si="360"/>
        <v>0</v>
      </c>
      <c r="CX273" s="13">
        <f t="shared" si="361"/>
        <v>0</v>
      </c>
      <c r="CY273" s="13">
        <f t="shared" si="362"/>
        <v>0</v>
      </c>
      <c r="CZ273" s="13">
        <f t="shared" si="363"/>
        <v>0</v>
      </c>
      <c r="DA273" s="13">
        <f t="shared" si="364"/>
        <v>0</v>
      </c>
      <c r="DB273" s="13">
        <f t="shared" si="365"/>
        <v>0</v>
      </c>
      <c r="DC273" s="13">
        <f t="shared" si="366"/>
        <v>1</v>
      </c>
      <c r="DD273" s="13">
        <f t="shared" si="367"/>
        <v>0</v>
      </c>
      <c r="DE273" s="13">
        <f t="shared" si="368"/>
        <v>0</v>
      </c>
      <c r="DF273" s="13">
        <f t="shared" si="369"/>
        <v>0</v>
      </c>
      <c r="DG273" s="13">
        <f t="shared" si="370"/>
        <v>0</v>
      </c>
      <c r="DH273" s="13">
        <f t="shared" si="371"/>
        <v>0</v>
      </c>
      <c r="DI273" s="13">
        <f t="shared" si="372"/>
        <v>0</v>
      </c>
      <c r="DJ273" s="13">
        <f t="shared" si="373"/>
        <v>0</v>
      </c>
      <c r="DK273" s="13">
        <f t="shared" si="374"/>
        <v>1</v>
      </c>
      <c r="DL273" s="8"/>
    </row>
    <row r="274" spans="1:116" ht="31.5" x14ac:dyDescent="0.25">
      <c r="A274" s="1" t="s">
        <v>265</v>
      </c>
      <c r="B274" s="5" t="str">
        <f>[1]Лист1!B275</f>
        <v>Приобретение прибора измеритель сопротивления заземления ЖГ-4300 1 шт. г. Уфа</v>
      </c>
      <c r="C274" s="6" t="str">
        <f>[1]Лист1!C275</f>
        <v>N_ГИП_38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  <c r="Q274" s="9">
        <v>0</v>
      </c>
      <c r="R274" s="9">
        <v>0</v>
      </c>
      <c r="S274" s="9">
        <v>0</v>
      </c>
      <c r="T274" s="9">
        <v>0</v>
      </c>
      <c r="U274" s="9">
        <v>0</v>
      </c>
      <c r="V274" s="9">
        <v>0</v>
      </c>
      <c r="W274" s="9">
        <v>0</v>
      </c>
      <c r="X274" s="9">
        <v>0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>
        <v>0</v>
      </c>
      <c r="AL274" s="9">
        <v>0</v>
      </c>
      <c r="AM274" s="9">
        <v>0</v>
      </c>
      <c r="AN274" s="9">
        <v>0</v>
      </c>
      <c r="AO274" s="9">
        <v>0</v>
      </c>
      <c r="AP274" s="9">
        <v>0</v>
      </c>
      <c r="AQ274" s="9">
        <v>1</v>
      </c>
      <c r="AR274" s="9">
        <v>0</v>
      </c>
      <c r="AS274" s="9">
        <v>0</v>
      </c>
      <c r="AT274" s="9">
        <v>0</v>
      </c>
      <c r="AU274" s="9">
        <v>0</v>
      </c>
      <c r="AV274" s="9">
        <v>0</v>
      </c>
      <c r="AW274" s="9">
        <v>0</v>
      </c>
      <c r="AX274" s="9">
        <v>0</v>
      </c>
      <c r="AY274" s="9">
        <v>1</v>
      </c>
      <c r="AZ274" s="9">
        <v>0</v>
      </c>
      <c r="BA274" s="9">
        <v>0</v>
      </c>
      <c r="BB274" s="9">
        <v>0</v>
      </c>
      <c r="BC274" s="9">
        <v>0</v>
      </c>
      <c r="BD274" s="9">
        <v>0</v>
      </c>
      <c r="BE274" s="9">
        <v>0</v>
      </c>
      <c r="BF274" s="9">
        <v>0</v>
      </c>
      <c r="BG274" s="9">
        <v>0</v>
      </c>
      <c r="BH274" s="9">
        <v>0</v>
      </c>
      <c r="BI274" s="9">
        <v>0</v>
      </c>
      <c r="BJ274" s="9">
        <v>0</v>
      </c>
      <c r="BK274" s="9">
        <v>0</v>
      </c>
      <c r="BL274" s="9">
        <v>0</v>
      </c>
      <c r="BM274" s="9">
        <v>0</v>
      </c>
      <c r="BN274" s="10">
        <v>0</v>
      </c>
      <c r="BO274" s="9">
        <v>0</v>
      </c>
      <c r="BP274" s="9">
        <v>0</v>
      </c>
      <c r="BQ274" s="9">
        <v>0</v>
      </c>
      <c r="BR274" s="9">
        <v>0</v>
      </c>
      <c r="BS274" s="9">
        <v>0</v>
      </c>
      <c r="BT274" s="9">
        <v>0</v>
      </c>
      <c r="BU274" s="9">
        <v>0</v>
      </c>
      <c r="BV274" s="9">
        <v>0</v>
      </c>
      <c r="BW274" s="9">
        <v>0</v>
      </c>
      <c r="BX274" s="9">
        <v>0</v>
      </c>
      <c r="BY274" s="9">
        <v>0</v>
      </c>
      <c r="BZ274" s="9">
        <v>0</v>
      </c>
      <c r="CA274" s="9">
        <v>0</v>
      </c>
      <c r="CB274" s="9">
        <v>0</v>
      </c>
      <c r="CC274" s="9">
        <v>0</v>
      </c>
      <c r="CD274" s="9">
        <v>0</v>
      </c>
      <c r="CE274" s="9">
        <v>0</v>
      </c>
      <c r="CF274" s="9">
        <v>0</v>
      </c>
      <c r="CG274" s="9">
        <v>0</v>
      </c>
      <c r="CH274" s="9">
        <v>0</v>
      </c>
      <c r="CI274" s="9">
        <v>0</v>
      </c>
      <c r="CJ274" s="9">
        <v>0</v>
      </c>
      <c r="CK274" s="9">
        <v>0</v>
      </c>
      <c r="CL274" s="9">
        <v>0</v>
      </c>
      <c r="CM274" s="9">
        <v>0</v>
      </c>
      <c r="CN274" s="9">
        <v>0</v>
      </c>
      <c r="CO274" s="9">
        <v>0</v>
      </c>
      <c r="CP274" s="9">
        <v>0</v>
      </c>
      <c r="CQ274" s="9">
        <v>0</v>
      </c>
      <c r="CR274" s="9">
        <v>0</v>
      </c>
      <c r="CS274" s="9">
        <v>0</v>
      </c>
      <c r="CT274" s="9">
        <v>0</v>
      </c>
      <c r="CU274" s="9">
        <v>0</v>
      </c>
      <c r="CV274" s="13">
        <f t="shared" si="375"/>
        <v>0</v>
      </c>
      <c r="CW274" s="13">
        <f t="shared" si="360"/>
        <v>0</v>
      </c>
      <c r="CX274" s="13">
        <f t="shared" si="361"/>
        <v>0</v>
      </c>
      <c r="CY274" s="13">
        <f t="shared" si="362"/>
        <v>0</v>
      </c>
      <c r="CZ274" s="13">
        <f t="shared" si="363"/>
        <v>0</v>
      </c>
      <c r="DA274" s="13">
        <f t="shared" si="364"/>
        <v>0</v>
      </c>
      <c r="DB274" s="13">
        <f t="shared" si="365"/>
        <v>0</v>
      </c>
      <c r="DC274" s="13">
        <f t="shared" si="366"/>
        <v>1</v>
      </c>
      <c r="DD274" s="13">
        <f t="shared" si="367"/>
        <v>0</v>
      </c>
      <c r="DE274" s="13">
        <f t="shared" si="368"/>
        <v>0</v>
      </c>
      <c r="DF274" s="13">
        <f t="shared" si="369"/>
        <v>0</v>
      </c>
      <c r="DG274" s="13">
        <f t="shared" si="370"/>
        <v>0</v>
      </c>
      <c r="DH274" s="13">
        <f t="shared" si="371"/>
        <v>0</v>
      </c>
      <c r="DI274" s="13">
        <f t="shared" si="372"/>
        <v>0</v>
      </c>
      <c r="DJ274" s="13">
        <f t="shared" si="373"/>
        <v>0</v>
      </c>
      <c r="DK274" s="13">
        <f t="shared" si="374"/>
        <v>1</v>
      </c>
      <c r="DL274" s="8"/>
    </row>
    <row r="275" spans="1:116" ht="47.25" x14ac:dyDescent="0.25">
      <c r="A275" s="1" t="s">
        <v>266</v>
      </c>
      <c r="B275" s="5" t="str">
        <f>[1]Лист1!B276</f>
        <v>Приобретение прибора микроомметр МИКО-10 для измерения переходных сопротивлений 1 шт. г. Уфа</v>
      </c>
      <c r="C275" s="6" t="str">
        <f>[1]Лист1!C276</f>
        <v>N_ГИП_39</v>
      </c>
      <c r="D275" s="9">
        <v>0</v>
      </c>
      <c r="E275" s="9">
        <v>0</v>
      </c>
      <c r="F275" s="9">
        <v>0</v>
      </c>
      <c r="G275" s="9">
        <v>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  <c r="Q275" s="9">
        <v>0</v>
      </c>
      <c r="R275" s="9">
        <v>0</v>
      </c>
      <c r="S275" s="9">
        <v>0</v>
      </c>
      <c r="T275" s="9">
        <v>0</v>
      </c>
      <c r="U275" s="9">
        <v>0</v>
      </c>
      <c r="V275" s="9">
        <v>0</v>
      </c>
      <c r="W275" s="9">
        <v>0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0</v>
      </c>
      <c r="AD275" s="9">
        <v>0</v>
      </c>
      <c r="AE275" s="9">
        <v>0</v>
      </c>
      <c r="AF275" s="9">
        <v>0</v>
      </c>
      <c r="AG275" s="9">
        <v>0</v>
      </c>
      <c r="AH275" s="9">
        <v>0</v>
      </c>
      <c r="AI275" s="9">
        <v>0</v>
      </c>
      <c r="AJ275" s="9">
        <v>0</v>
      </c>
      <c r="AK275" s="9">
        <v>0</v>
      </c>
      <c r="AL275" s="9">
        <v>0</v>
      </c>
      <c r="AM275" s="9">
        <v>0</v>
      </c>
      <c r="AN275" s="9">
        <v>0</v>
      </c>
      <c r="AO275" s="9">
        <v>0</v>
      </c>
      <c r="AP275" s="9">
        <v>0</v>
      </c>
      <c r="AQ275" s="9">
        <v>1</v>
      </c>
      <c r="AR275" s="9">
        <v>0</v>
      </c>
      <c r="AS275" s="9">
        <v>0</v>
      </c>
      <c r="AT275" s="9">
        <v>0</v>
      </c>
      <c r="AU275" s="9">
        <v>0</v>
      </c>
      <c r="AV275" s="9">
        <v>0</v>
      </c>
      <c r="AW275" s="9">
        <v>0</v>
      </c>
      <c r="AX275" s="9">
        <v>0</v>
      </c>
      <c r="AY275" s="9">
        <v>1</v>
      </c>
      <c r="AZ275" s="9">
        <v>0</v>
      </c>
      <c r="BA275" s="9">
        <v>0</v>
      </c>
      <c r="BB275" s="9">
        <v>0</v>
      </c>
      <c r="BC275" s="9">
        <v>0</v>
      </c>
      <c r="BD275" s="9">
        <v>0</v>
      </c>
      <c r="BE275" s="9">
        <v>0</v>
      </c>
      <c r="BF275" s="9">
        <v>0</v>
      </c>
      <c r="BG275" s="9">
        <v>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10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0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0</v>
      </c>
      <c r="CK275" s="9">
        <v>0</v>
      </c>
      <c r="CL275" s="9">
        <v>0</v>
      </c>
      <c r="CM275" s="9">
        <v>0</v>
      </c>
      <c r="CN275" s="9">
        <v>0</v>
      </c>
      <c r="CO275" s="9">
        <v>0</v>
      </c>
      <c r="CP275" s="9">
        <v>0</v>
      </c>
      <c r="CQ275" s="9">
        <v>0</v>
      </c>
      <c r="CR275" s="9">
        <v>0</v>
      </c>
      <c r="CS275" s="9">
        <v>0</v>
      </c>
      <c r="CT275" s="9">
        <v>0</v>
      </c>
      <c r="CU275" s="9">
        <v>0</v>
      </c>
      <c r="CV275" s="13">
        <f t="shared" si="375"/>
        <v>0</v>
      </c>
      <c r="CW275" s="13">
        <f t="shared" si="360"/>
        <v>0</v>
      </c>
      <c r="CX275" s="13">
        <f t="shared" si="361"/>
        <v>0</v>
      </c>
      <c r="CY275" s="13">
        <f t="shared" si="362"/>
        <v>0</v>
      </c>
      <c r="CZ275" s="13">
        <f t="shared" si="363"/>
        <v>0</v>
      </c>
      <c r="DA275" s="13">
        <f t="shared" si="364"/>
        <v>0</v>
      </c>
      <c r="DB275" s="13">
        <f t="shared" si="365"/>
        <v>0</v>
      </c>
      <c r="DC275" s="13">
        <f t="shared" si="366"/>
        <v>1</v>
      </c>
      <c r="DD275" s="13">
        <f t="shared" si="367"/>
        <v>0</v>
      </c>
      <c r="DE275" s="13">
        <f t="shared" si="368"/>
        <v>0</v>
      </c>
      <c r="DF275" s="13">
        <f t="shared" si="369"/>
        <v>0</v>
      </c>
      <c r="DG275" s="13">
        <f t="shared" si="370"/>
        <v>0</v>
      </c>
      <c r="DH275" s="13">
        <f t="shared" si="371"/>
        <v>0</v>
      </c>
      <c r="DI275" s="13">
        <f t="shared" si="372"/>
        <v>0</v>
      </c>
      <c r="DJ275" s="13">
        <f t="shared" si="373"/>
        <v>0</v>
      </c>
      <c r="DK275" s="13">
        <f t="shared" si="374"/>
        <v>1</v>
      </c>
      <c r="DL275" s="8"/>
    </row>
    <row r="276" spans="1:116" ht="47.25" x14ac:dyDescent="0.25">
      <c r="A276" s="1" t="s">
        <v>267</v>
      </c>
      <c r="B276" s="5" t="str">
        <f>[1]Лист1!B277</f>
        <v>Приобретение расширения для базовой лицензии "Пирамида 2.0 Сервер" на 4 APM пользователя г. Уфа</v>
      </c>
      <c r="C276" s="6" t="str">
        <f>[1]Лист1!C277</f>
        <v>N_ГИП_40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10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13">
        <f t="shared" si="375"/>
        <v>0</v>
      </c>
      <c r="CW276" s="13">
        <f t="shared" si="360"/>
        <v>0</v>
      </c>
      <c r="CX276" s="13">
        <f t="shared" si="361"/>
        <v>0</v>
      </c>
      <c r="CY276" s="13">
        <f t="shared" si="362"/>
        <v>0</v>
      </c>
      <c r="CZ276" s="13">
        <f t="shared" si="363"/>
        <v>0</v>
      </c>
      <c r="DA276" s="13">
        <f t="shared" si="364"/>
        <v>0</v>
      </c>
      <c r="DB276" s="13">
        <f t="shared" si="365"/>
        <v>0</v>
      </c>
      <c r="DC276" s="13">
        <f t="shared" si="366"/>
        <v>0</v>
      </c>
      <c r="DD276" s="13">
        <f t="shared" si="367"/>
        <v>0</v>
      </c>
      <c r="DE276" s="13">
        <f t="shared" si="368"/>
        <v>0</v>
      </c>
      <c r="DF276" s="13">
        <f t="shared" si="369"/>
        <v>0</v>
      </c>
      <c r="DG276" s="13">
        <f t="shared" si="370"/>
        <v>0</v>
      </c>
      <c r="DH276" s="13">
        <f t="shared" si="371"/>
        <v>0</v>
      </c>
      <c r="DI276" s="13">
        <f t="shared" si="372"/>
        <v>0</v>
      </c>
      <c r="DJ276" s="13">
        <f t="shared" si="373"/>
        <v>0</v>
      </c>
      <c r="DK276" s="13">
        <f t="shared" si="374"/>
        <v>0</v>
      </c>
      <c r="DL276" s="8"/>
    </row>
    <row r="277" spans="1:116" ht="31.5" x14ac:dyDescent="0.25">
      <c r="A277" s="1" t="s">
        <v>268</v>
      </c>
      <c r="B277" s="5" t="str">
        <f>[1]Лист1!B278</f>
        <v>Приобретение неисключительного права на ПО "Пирамида 2.0 Субъект ОРЭ" г. Уфа</v>
      </c>
      <c r="C277" s="6" t="str">
        <f>[1]Лист1!C278</f>
        <v>N_ГИП_41</v>
      </c>
      <c r="D277" s="9">
        <v>0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10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13">
        <f t="shared" si="375"/>
        <v>0</v>
      </c>
      <c r="CW277" s="13">
        <f t="shared" si="360"/>
        <v>0</v>
      </c>
      <c r="CX277" s="13">
        <f t="shared" si="361"/>
        <v>0</v>
      </c>
      <c r="CY277" s="13">
        <f t="shared" si="362"/>
        <v>0</v>
      </c>
      <c r="CZ277" s="13">
        <f t="shared" si="363"/>
        <v>0</v>
      </c>
      <c r="DA277" s="13">
        <f t="shared" si="364"/>
        <v>0</v>
      </c>
      <c r="DB277" s="13">
        <f t="shared" si="365"/>
        <v>0</v>
      </c>
      <c r="DC277" s="13">
        <f t="shared" si="366"/>
        <v>0</v>
      </c>
      <c r="DD277" s="13">
        <f t="shared" si="367"/>
        <v>0</v>
      </c>
      <c r="DE277" s="13">
        <f t="shared" si="368"/>
        <v>0</v>
      </c>
      <c r="DF277" s="13">
        <f t="shared" si="369"/>
        <v>0</v>
      </c>
      <c r="DG277" s="13">
        <f t="shared" si="370"/>
        <v>0</v>
      </c>
      <c r="DH277" s="13">
        <f t="shared" si="371"/>
        <v>0</v>
      </c>
      <c r="DI277" s="13">
        <f t="shared" si="372"/>
        <v>0</v>
      </c>
      <c r="DJ277" s="13">
        <f t="shared" si="373"/>
        <v>0</v>
      </c>
      <c r="DK277" s="13">
        <f t="shared" si="374"/>
        <v>0</v>
      </c>
      <c r="DL277" s="8"/>
    </row>
    <row r="278" spans="1:116" ht="31.5" x14ac:dyDescent="0.25">
      <c r="A278" s="1" t="s">
        <v>269</v>
      </c>
      <c r="B278" s="5" t="str">
        <f>[1]Лист1!B279</f>
        <v>Приобретение блок-контейнера для СНТ 3шт. Г. Уфа</v>
      </c>
      <c r="C278" s="6" t="str">
        <f>[1]Лист1!C279</f>
        <v>N_ГИП_42</v>
      </c>
      <c r="D278" s="9">
        <v>0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3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2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10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13">
        <f t="shared" si="375"/>
        <v>0</v>
      </c>
      <c r="CW278" s="13">
        <f t="shared" si="360"/>
        <v>0</v>
      </c>
      <c r="CX278" s="13">
        <f t="shared" si="361"/>
        <v>0</v>
      </c>
      <c r="CY278" s="13">
        <f t="shared" si="362"/>
        <v>0</v>
      </c>
      <c r="CZ278" s="13">
        <f t="shared" si="363"/>
        <v>0</v>
      </c>
      <c r="DA278" s="13">
        <f t="shared" si="364"/>
        <v>0</v>
      </c>
      <c r="DB278" s="13">
        <f t="shared" si="365"/>
        <v>0</v>
      </c>
      <c r="DC278" s="13">
        <f t="shared" si="366"/>
        <v>3</v>
      </c>
      <c r="DD278" s="13">
        <f t="shared" si="367"/>
        <v>0</v>
      </c>
      <c r="DE278" s="13">
        <f t="shared" si="368"/>
        <v>0</v>
      </c>
      <c r="DF278" s="13">
        <f t="shared" si="369"/>
        <v>0</v>
      </c>
      <c r="DG278" s="13">
        <f t="shared" si="370"/>
        <v>0</v>
      </c>
      <c r="DH278" s="13">
        <f t="shared" si="371"/>
        <v>0</v>
      </c>
      <c r="DI278" s="13">
        <f t="shared" si="372"/>
        <v>0</v>
      </c>
      <c r="DJ278" s="13">
        <f t="shared" si="373"/>
        <v>0</v>
      </c>
      <c r="DK278" s="13">
        <f t="shared" si="374"/>
        <v>2</v>
      </c>
      <c r="DL278" s="8"/>
    </row>
    <row r="279" spans="1:116" ht="31.5" x14ac:dyDescent="0.25">
      <c r="A279" s="1" t="s">
        <v>270</v>
      </c>
      <c r="B279" s="5" t="str">
        <f>[1]Лист1!B280</f>
        <v>Приобретение хоз. блока под склад 1шт. в ОП г. Белорецк</v>
      </c>
      <c r="C279" s="6" t="str">
        <f>[1]Лист1!C280</f>
        <v>N_ГИП_43</v>
      </c>
      <c r="D279" s="9">
        <v>0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1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1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10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13">
        <f t="shared" si="375"/>
        <v>0</v>
      </c>
      <c r="CW279" s="13">
        <f t="shared" si="360"/>
        <v>0</v>
      </c>
      <c r="CX279" s="13">
        <f t="shared" si="361"/>
        <v>0</v>
      </c>
      <c r="CY279" s="13">
        <f t="shared" si="362"/>
        <v>0</v>
      </c>
      <c r="CZ279" s="13">
        <f t="shared" si="363"/>
        <v>0</v>
      </c>
      <c r="DA279" s="13">
        <f t="shared" si="364"/>
        <v>0</v>
      </c>
      <c r="DB279" s="13">
        <f t="shared" si="365"/>
        <v>0</v>
      </c>
      <c r="DC279" s="13">
        <f t="shared" si="366"/>
        <v>1</v>
      </c>
      <c r="DD279" s="13">
        <f t="shared" si="367"/>
        <v>0</v>
      </c>
      <c r="DE279" s="13">
        <f t="shared" si="368"/>
        <v>0</v>
      </c>
      <c r="DF279" s="13">
        <f t="shared" si="369"/>
        <v>0</v>
      </c>
      <c r="DG279" s="13">
        <f t="shared" si="370"/>
        <v>0</v>
      </c>
      <c r="DH279" s="13">
        <f t="shared" si="371"/>
        <v>0</v>
      </c>
      <c r="DI279" s="13">
        <f t="shared" si="372"/>
        <v>0</v>
      </c>
      <c r="DJ279" s="13">
        <f t="shared" si="373"/>
        <v>0</v>
      </c>
      <c r="DK279" s="13">
        <f t="shared" si="374"/>
        <v>1</v>
      </c>
      <c r="DL279" s="8"/>
    </row>
    <row r="280" spans="1:116" ht="31.5" x14ac:dyDescent="0.25">
      <c r="A280" s="1" t="s">
        <v>271</v>
      </c>
      <c r="B280" s="5" t="str">
        <f>[1]Лист1!B281</f>
        <v xml:space="preserve">Приобретение вагон-бытовки 1 шт. ПС 110кВ БАЗ в ОП г. Благовещенск </v>
      </c>
      <c r="C280" s="6" t="str">
        <f>[1]Лист1!C281</f>
        <v>N_ГИП_44</v>
      </c>
      <c r="D280" s="9">
        <v>0</v>
      </c>
      <c r="E280" s="9">
        <v>0</v>
      </c>
      <c r="F280" s="9">
        <v>0</v>
      </c>
      <c r="G280" s="9">
        <v>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1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1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10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13">
        <f t="shared" si="375"/>
        <v>0</v>
      </c>
      <c r="CW280" s="13">
        <f t="shared" si="360"/>
        <v>0</v>
      </c>
      <c r="CX280" s="13">
        <f t="shared" si="361"/>
        <v>0</v>
      </c>
      <c r="CY280" s="13">
        <f t="shared" si="362"/>
        <v>0</v>
      </c>
      <c r="CZ280" s="13">
        <f t="shared" si="363"/>
        <v>0</v>
      </c>
      <c r="DA280" s="13">
        <f t="shared" si="364"/>
        <v>0</v>
      </c>
      <c r="DB280" s="13">
        <f t="shared" si="365"/>
        <v>0</v>
      </c>
      <c r="DC280" s="13">
        <f t="shared" si="366"/>
        <v>1</v>
      </c>
      <c r="DD280" s="13">
        <f t="shared" si="367"/>
        <v>0</v>
      </c>
      <c r="DE280" s="13">
        <f t="shared" si="368"/>
        <v>0</v>
      </c>
      <c r="DF280" s="13">
        <f t="shared" si="369"/>
        <v>0</v>
      </c>
      <c r="DG280" s="13">
        <f t="shared" si="370"/>
        <v>0</v>
      </c>
      <c r="DH280" s="13">
        <f t="shared" si="371"/>
        <v>0</v>
      </c>
      <c r="DI280" s="13">
        <f t="shared" si="372"/>
        <v>0</v>
      </c>
      <c r="DJ280" s="13">
        <f t="shared" si="373"/>
        <v>0</v>
      </c>
      <c r="DK280" s="13">
        <f t="shared" si="374"/>
        <v>1</v>
      </c>
      <c r="DL280" s="8"/>
    </row>
    <row r="281" spans="1:116" ht="78.75" x14ac:dyDescent="0.25">
      <c r="A281" s="1" t="s">
        <v>365</v>
      </c>
      <c r="B281" s="5" t="str">
        <f>[1]Лист1!B282</f>
        <v>Подключение (технологическое присоединение) объекта капитального строительства к сети газораспределения для обеспечения надежности теплоснабжения по адресу: г. Уфа, ул. Бессонова, 2Б (ТУ, СМР)</v>
      </c>
      <c r="C281" s="6" t="str">
        <f>[1]Лист1!C282</f>
        <v>N_ГИП_46</v>
      </c>
      <c r="D281" s="9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  <c r="Q281" s="9">
        <v>0</v>
      </c>
      <c r="R281" s="9">
        <v>0</v>
      </c>
      <c r="S281" s="9">
        <v>0</v>
      </c>
      <c r="T281" s="9">
        <v>0</v>
      </c>
      <c r="U281" s="9">
        <v>0</v>
      </c>
      <c r="V281" s="9">
        <v>0</v>
      </c>
      <c r="W281" s="9">
        <v>0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>
        <v>0</v>
      </c>
      <c r="AO281" s="9">
        <v>0</v>
      </c>
      <c r="AP281" s="9">
        <v>0</v>
      </c>
      <c r="AQ281" s="9">
        <v>0</v>
      </c>
      <c r="AR281" s="9">
        <v>0</v>
      </c>
      <c r="AS281" s="9">
        <v>0</v>
      </c>
      <c r="AT281" s="9">
        <v>0</v>
      </c>
      <c r="AU281" s="9">
        <v>0</v>
      </c>
      <c r="AV281" s="9">
        <v>0</v>
      </c>
      <c r="AW281" s="9">
        <v>0</v>
      </c>
      <c r="AX281" s="9">
        <v>0</v>
      </c>
      <c r="AY281" s="9">
        <v>0</v>
      </c>
      <c r="AZ281" s="9">
        <v>0</v>
      </c>
      <c r="BA281" s="9">
        <v>0</v>
      </c>
      <c r="BB281" s="9">
        <v>0</v>
      </c>
      <c r="BC281" s="9">
        <v>0</v>
      </c>
      <c r="BD281" s="9">
        <v>0</v>
      </c>
      <c r="BE281" s="9">
        <v>0</v>
      </c>
      <c r="BF281" s="9">
        <v>0</v>
      </c>
      <c r="BG281" s="9">
        <v>0</v>
      </c>
      <c r="BH281" s="9">
        <v>0</v>
      </c>
      <c r="BI281" s="9">
        <v>0</v>
      </c>
      <c r="BJ281" s="9">
        <v>0</v>
      </c>
      <c r="BK281" s="9">
        <v>0</v>
      </c>
      <c r="BL281" s="9">
        <v>0</v>
      </c>
      <c r="BM281" s="9">
        <v>0</v>
      </c>
      <c r="BN281" s="10">
        <v>0</v>
      </c>
      <c r="BO281" s="9">
        <v>0</v>
      </c>
      <c r="BP281" s="9">
        <v>0</v>
      </c>
      <c r="BQ281" s="9">
        <v>0</v>
      </c>
      <c r="BR281" s="9">
        <v>0</v>
      </c>
      <c r="BS281" s="9">
        <v>0</v>
      </c>
      <c r="BT281" s="9">
        <v>0</v>
      </c>
      <c r="BU281" s="9">
        <v>0</v>
      </c>
      <c r="BV281" s="9">
        <v>0</v>
      </c>
      <c r="BW281" s="9">
        <v>0</v>
      </c>
      <c r="BX281" s="9">
        <v>0</v>
      </c>
      <c r="BY281" s="9">
        <v>0</v>
      </c>
      <c r="BZ281" s="9">
        <v>0</v>
      </c>
      <c r="CA281" s="9">
        <v>0</v>
      </c>
      <c r="CB281" s="9">
        <v>0</v>
      </c>
      <c r="CC281" s="9">
        <v>0</v>
      </c>
      <c r="CD281" s="9">
        <v>0</v>
      </c>
      <c r="CE281" s="9">
        <v>0</v>
      </c>
      <c r="CF281" s="9">
        <v>0</v>
      </c>
      <c r="CG281" s="9">
        <v>0</v>
      </c>
      <c r="CH281" s="9">
        <v>0</v>
      </c>
      <c r="CI281" s="9">
        <v>0</v>
      </c>
      <c r="CJ281" s="9">
        <v>0</v>
      </c>
      <c r="CK281" s="9">
        <v>0</v>
      </c>
      <c r="CL281" s="9">
        <v>0</v>
      </c>
      <c r="CM281" s="9">
        <v>0</v>
      </c>
      <c r="CN281" s="9">
        <v>0</v>
      </c>
      <c r="CO281" s="9">
        <v>0</v>
      </c>
      <c r="CP281" s="9">
        <v>0</v>
      </c>
      <c r="CQ281" s="9">
        <v>0</v>
      </c>
      <c r="CR281" s="9">
        <v>0</v>
      </c>
      <c r="CS281" s="9">
        <v>0</v>
      </c>
      <c r="CT281" s="9">
        <v>0</v>
      </c>
      <c r="CU281" s="9">
        <v>0</v>
      </c>
      <c r="CV281" s="13">
        <f t="shared" si="375"/>
        <v>0</v>
      </c>
      <c r="CW281" s="13">
        <f t="shared" si="360"/>
        <v>0</v>
      </c>
      <c r="CX281" s="13">
        <f t="shared" si="361"/>
        <v>0</v>
      </c>
      <c r="CY281" s="13">
        <f t="shared" si="362"/>
        <v>0</v>
      </c>
      <c r="CZ281" s="13">
        <f t="shared" si="363"/>
        <v>0</v>
      </c>
      <c r="DA281" s="13">
        <f t="shared" si="364"/>
        <v>0</v>
      </c>
      <c r="DB281" s="13">
        <f t="shared" si="365"/>
        <v>0</v>
      </c>
      <c r="DC281" s="13">
        <f t="shared" si="366"/>
        <v>0</v>
      </c>
      <c r="DD281" s="13">
        <f t="shared" si="367"/>
        <v>0</v>
      </c>
      <c r="DE281" s="13">
        <f t="shared" si="368"/>
        <v>0</v>
      </c>
      <c r="DF281" s="13">
        <f t="shared" si="369"/>
        <v>0</v>
      </c>
      <c r="DG281" s="13">
        <f t="shared" si="370"/>
        <v>0</v>
      </c>
      <c r="DH281" s="13">
        <f t="shared" si="371"/>
        <v>0</v>
      </c>
      <c r="DI281" s="13">
        <f t="shared" si="372"/>
        <v>0</v>
      </c>
      <c r="DJ281" s="13">
        <f t="shared" si="373"/>
        <v>0</v>
      </c>
      <c r="DK281" s="13">
        <f t="shared" si="374"/>
        <v>0</v>
      </c>
      <c r="DL281" s="8"/>
    </row>
    <row r="282" spans="1:116" ht="31.5" x14ac:dyDescent="0.25">
      <c r="A282" s="1" t="s">
        <v>366</v>
      </c>
      <c r="B282" s="7" t="s">
        <v>400</v>
      </c>
      <c r="C282" s="29" t="s">
        <v>347</v>
      </c>
      <c r="D282" s="9">
        <v>0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  <c r="Q282" s="9">
        <v>0</v>
      </c>
      <c r="R282" s="9">
        <v>0</v>
      </c>
      <c r="S282" s="9">
        <v>0</v>
      </c>
      <c r="T282" s="9">
        <v>0</v>
      </c>
      <c r="U282" s="9">
        <v>0</v>
      </c>
      <c r="V282" s="9">
        <v>0</v>
      </c>
      <c r="W282" s="9">
        <v>0</v>
      </c>
      <c r="X282" s="9">
        <v>0</v>
      </c>
      <c r="Y282" s="9">
        <v>0</v>
      </c>
      <c r="Z282" s="9">
        <v>0</v>
      </c>
      <c r="AA282" s="9">
        <v>0</v>
      </c>
      <c r="AB282" s="9">
        <v>0</v>
      </c>
      <c r="AC282" s="9">
        <v>0</v>
      </c>
      <c r="AD282" s="9">
        <v>0</v>
      </c>
      <c r="AE282" s="9">
        <v>0</v>
      </c>
      <c r="AF282" s="9">
        <v>0</v>
      </c>
      <c r="AG282" s="9">
        <v>0</v>
      </c>
      <c r="AH282" s="9">
        <v>0</v>
      </c>
      <c r="AI282" s="9">
        <v>0</v>
      </c>
      <c r="AJ282" s="9">
        <v>0</v>
      </c>
      <c r="AK282" s="9">
        <v>0</v>
      </c>
      <c r="AL282" s="9">
        <v>0</v>
      </c>
      <c r="AM282" s="9">
        <v>0</v>
      </c>
      <c r="AN282" s="9">
        <v>0</v>
      </c>
      <c r="AO282" s="9">
        <v>0</v>
      </c>
      <c r="AP282" s="9">
        <v>0</v>
      </c>
      <c r="AQ282" s="9">
        <v>0</v>
      </c>
      <c r="AR282" s="9">
        <v>0</v>
      </c>
      <c r="AS282" s="9">
        <v>0</v>
      </c>
      <c r="AT282" s="9">
        <v>0</v>
      </c>
      <c r="AU282" s="9">
        <v>0</v>
      </c>
      <c r="AV282" s="9">
        <v>0</v>
      </c>
      <c r="AW282" s="9">
        <v>0</v>
      </c>
      <c r="AX282" s="9">
        <v>0</v>
      </c>
      <c r="AY282" s="9">
        <v>0</v>
      </c>
      <c r="AZ282" s="9">
        <v>0</v>
      </c>
      <c r="BA282" s="9">
        <v>0</v>
      </c>
      <c r="BB282" s="9">
        <v>0</v>
      </c>
      <c r="BC282" s="9">
        <v>0</v>
      </c>
      <c r="BD282" s="9">
        <v>0</v>
      </c>
      <c r="BE282" s="9">
        <v>0</v>
      </c>
      <c r="BF282" s="9">
        <v>0</v>
      </c>
      <c r="BG282" s="9">
        <v>1</v>
      </c>
      <c r="BH282" s="9">
        <v>0</v>
      </c>
      <c r="BI282" s="9">
        <v>0</v>
      </c>
      <c r="BJ282" s="9">
        <v>0</v>
      </c>
      <c r="BK282" s="9">
        <v>0</v>
      </c>
      <c r="BL282" s="9">
        <v>0</v>
      </c>
      <c r="BM282" s="9">
        <v>0</v>
      </c>
      <c r="BN282" s="9">
        <v>0</v>
      </c>
      <c r="BO282" s="9">
        <v>1</v>
      </c>
      <c r="BP282" s="9">
        <v>0</v>
      </c>
      <c r="BQ282" s="9">
        <v>0</v>
      </c>
      <c r="BR282" s="9">
        <v>0</v>
      </c>
      <c r="BS282" s="9">
        <v>0</v>
      </c>
      <c r="BT282" s="9">
        <v>0</v>
      </c>
      <c r="BU282" s="9">
        <v>0</v>
      </c>
      <c r="BV282" s="9">
        <v>0</v>
      </c>
      <c r="BW282" s="9">
        <v>0</v>
      </c>
      <c r="BX282" s="9">
        <v>0</v>
      </c>
      <c r="BY282" s="9">
        <v>0</v>
      </c>
      <c r="BZ282" s="9">
        <v>0</v>
      </c>
      <c r="CA282" s="9">
        <v>0</v>
      </c>
      <c r="CB282" s="9">
        <v>0</v>
      </c>
      <c r="CC282" s="9">
        <v>0</v>
      </c>
      <c r="CD282" s="9">
        <v>0</v>
      </c>
      <c r="CE282" s="9">
        <v>0</v>
      </c>
      <c r="CF282" s="9">
        <v>0</v>
      </c>
      <c r="CG282" s="9">
        <v>0</v>
      </c>
      <c r="CH282" s="9">
        <v>0</v>
      </c>
      <c r="CI282" s="9">
        <v>0</v>
      </c>
      <c r="CJ282" s="9">
        <v>0</v>
      </c>
      <c r="CK282" s="9">
        <v>0</v>
      </c>
      <c r="CL282" s="9">
        <v>0</v>
      </c>
      <c r="CM282" s="9">
        <v>0</v>
      </c>
      <c r="CN282" s="9">
        <v>0</v>
      </c>
      <c r="CO282" s="9">
        <v>0</v>
      </c>
      <c r="CP282" s="9">
        <v>0</v>
      </c>
      <c r="CQ282" s="9">
        <v>0</v>
      </c>
      <c r="CR282" s="9">
        <v>0</v>
      </c>
      <c r="CS282" s="9">
        <v>0</v>
      </c>
      <c r="CT282" s="9">
        <v>0</v>
      </c>
      <c r="CU282" s="9">
        <v>0</v>
      </c>
      <c r="CV282" s="13">
        <f t="shared" ref="CV282" si="376">SUM(T282,AJ282,AZ282,BP282,CF282,)</f>
        <v>0</v>
      </c>
      <c r="CW282" s="13">
        <f t="shared" ref="CW282" si="377">SUM(U282,AK282,BA282,BQ282,CG282,)</f>
        <v>0</v>
      </c>
      <c r="CX282" s="13">
        <f t="shared" ref="CX282" si="378">SUM(V282,AL282,BB282,BR282,CH282,)</f>
        <v>0</v>
      </c>
      <c r="CY282" s="13">
        <f t="shared" ref="CY282" si="379">SUM(W282,AM282,BC282,BS282,CI282,)</f>
        <v>0</v>
      </c>
      <c r="CZ282" s="13">
        <f t="shared" ref="CZ282" si="380">SUM(X282,AN282,BD282,BT282,CJ282,)</f>
        <v>0</v>
      </c>
      <c r="DA282" s="13">
        <f t="shared" ref="DA282" si="381">SUM(Y282,AO282,BE282,BU282,CK282,)</f>
        <v>0</v>
      </c>
      <c r="DB282" s="13">
        <f t="shared" ref="DB282" si="382">SUM(Z282,AP282,BF282,BV282,CL282,)</f>
        <v>0</v>
      </c>
      <c r="DC282" s="13">
        <f t="shared" ref="DC282" si="383">SUM(AA282,AQ282,BG282,BW282,CM282,)</f>
        <v>1</v>
      </c>
      <c r="DD282" s="13">
        <f t="shared" ref="DD282" si="384">SUM(AB282,AR282,BH282,BX282,CN282,)</f>
        <v>0</v>
      </c>
      <c r="DE282" s="13">
        <f t="shared" ref="DE282" si="385">SUM(AC282,AS282,BI282,BY282,CO282,)</f>
        <v>0</v>
      </c>
      <c r="DF282" s="13">
        <f t="shared" ref="DF282" si="386">SUM(AD282,AT282,BJ282,BZ282,CP282,)</f>
        <v>0</v>
      </c>
      <c r="DG282" s="13">
        <f t="shared" ref="DG282" si="387">SUM(AE282,AU282,BK282,CA282,CQ282,)</f>
        <v>0</v>
      </c>
      <c r="DH282" s="13">
        <f t="shared" ref="DH282" si="388">SUM(AF282,AV282,BL282,CB282,CR282,)</f>
        <v>0</v>
      </c>
      <c r="DI282" s="13">
        <f t="shared" ref="DI282" si="389">SUM(AG282,AW282,BM282,CC282,CS282,)</f>
        <v>0</v>
      </c>
      <c r="DJ282" s="13">
        <f t="shared" ref="DJ282" si="390">SUM(AH282,AX282,BN282,CD282,CT282,)</f>
        <v>0</v>
      </c>
      <c r="DK282" s="13">
        <f t="shared" ref="DK282" si="391">SUM(AI282,AY282,BO282,CE282,CU282,)</f>
        <v>1</v>
      </c>
      <c r="DL282" s="8"/>
    </row>
    <row r="283" spans="1:116" ht="31.5" x14ac:dyDescent="0.25">
      <c r="A283" s="1" t="s">
        <v>369</v>
      </c>
      <c r="B283" s="7" t="s">
        <v>401</v>
      </c>
      <c r="C283" s="29" t="s">
        <v>348</v>
      </c>
      <c r="D283" s="9">
        <v>0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>
        <v>0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>
        <v>0</v>
      </c>
      <c r="AP283" s="9">
        <v>0</v>
      </c>
      <c r="AQ283" s="9">
        <v>0</v>
      </c>
      <c r="AR283" s="9">
        <v>0</v>
      </c>
      <c r="AS283" s="9">
        <v>0</v>
      </c>
      <c r="AT283" s="9">
        <v>0</v>
      </c>
      <c r="AU283" s="9">
        <v>0</v>
      </c>
      <c r="AV283" s="9">
        <v>0</v>
      </c>
      <c r="AW283" s="9">
        <v>0</v>
      </c>
      <c r="AX283" s="9">
        <v>0</v>
      </c>
      <c r="AY283" s="9">
        <v>0</v>
      </c>
      <c r="AZ283" s="9">
        <v>0</v>
      </c>
      <c r="BA283" s="9">
        <v>0</v>
      </c>
      <c r="BB283" s="9">
        <v>0</v>
      </c>
      <c r="BC283" s="9">
        <v>0</v>
      </c>
      <c r="BD283" s="9">
        <v>0</v>
      </c>
      <c r="BE283" s="9">
        <v>0</v>
      </c>
      <c r="BF283" s="9">
        <v>0</v>
      </c>
      <c r="BG283" s="9">
        <v>1</v>
      </c>
      <c r="BH283" s="9">
        <v>0</v>
      </c>
      <c r="BI283" s="9">
        <v>0</v>
      </c>
      <c r="BJ283" s="9">
        <v>0</v>
      </c>
      <c r="BK283" s="9">
        <v>0</v>
      </c>
      <c r="BL283" s="9">
        <v>0</v>
      </c>
      <c r="BM283" s="9">
        <v>0</v>
      </c>
      <c r="BN283" s="9">
        <v>0</v>
      </c>
      <c r="BO283" s="9">
        <v>1</v>
      </c>
      <c r="BP283" s="9">
        <v>0</v>
      </c>
      <c r="BQ283" s="9">
        <v>0</v>
      </c>
      <c r="BR283" s="9">
        <v>0</v>
      </c>
      <c r="BS283" s="9">
        <v>0</v>
      </c>
      <c r="BT283" s="9">
        <v>0</v>
      </c>
      <c r="BU283" s="9">
        <v>0</v>
      </c>
      <c r="BV283" s="9">
        <v>0</v>
      </c>
      <c r="BW283" s="9">
        <v>0</v>
      </c>
      <c r="BX283" s="9">
        <v>0</v>
      </c>
      <c r="BY283" s="9">
        <v>0</v>
      </c>
      <c r="BZ283" s="9">
        <v>0</v>
      </c>
      <c r="CA283" s="9">
        <v>0</v>
      </c>
      <c r="CB283" s="9">
        <v>0</v>
      </c>
      <c r="CC283" s="9">
        <v>0</v>
      </c>
      <c r="CD283" s="9">
        <v>0</v>
      </c>
      <c r="CE283" s="9">
        <v>0</v>
      </c>
      <c r="CF283" s="9">
        <v>0</v>
      </c>
      <c r="CG283" s="9">
        <v>0</v>
      </c>
      <c r="CH283" s="9">
        <v>0</v>
      </c>
      <c r="CI283" s="9">
        <v>0</v>
      </c>
      <c r="CJ283" s="9">
        <v>0</v>
      </c>
      <c r="CK283" s="9">
        <v>0</v>
      </c>
      <c r="CL283" s="9">
        <v>0</v>
      </c>
      <c r="CM283" s="9">
        <v>0</v>
      </c>
      <c r="CN283" s="9">
        <v>0</v>
      </c>
      <c r="CO283" s="9">
        <v>0</v>
      </c>
      <c r="CP283" s="9">
        <v>0</v>
      </c>
      <c r="CQ283" s="9">
        <v>0</v>
      </c>
      <c r="CR283" s="9">
        <v>0</v>
      </c>
      <c r="CS283" s="9">
        <v>0</v>
      </c>
      <c r="CT283" s="9">
        <v>0</v>
      </c>
      <c r="CU283" s="9">
        <v>0</v>
      </c>
      <c r="CV283" s="13">
        <f t="shared" ref="CV283:CV303" si="392">SUM(T283,AJ283,AZ283,BP283,CF283,)</f>
        <v>0</v>
      </c>
      <c r="CW283" s="13">
        <f t="shared" ref="CW283:CW303" si="393">SUM(U283,AK283,BA283,BQ283,CG283,)</f>
        <v>0</v>
      </c>
      <c r="CX283" s="13">
        <f t="shared" ref="CX283:CX303" si="394">SUM(V283,AL283,BB283,BR283,CH283,)</f>
        <v>0</v>
      </c>
      <c r="CY283" s="13">
        <f t="shared" ref="CY283:CY303" si="395">SUM(W283,AM283,BC283,BS283,CI283,)</f>
        <v>0</v>
      </c>
      <c r="CZ283" s="13">
        <f t="shared" ref="CZ283:CZ303" si="396">SUM(X283,AN283,BD283,BT283,CJ283,)</f>
        <v>0</v>
      </c>
      <c r="DA283" s="13">
        <f t="shared" ref="DA283:DA303" si="397">SUM(Y283,AO283,BE283,BU283,CK283,)</f>
        <v>0</v>
      </c>
      <c r="DB283" s="13">
        <f t="shared" ref="DB283:DB303" si="398">SUM(Z283,AP283,BF283,BV283,CL283,)</f>
        <v>0</v>
      </c>
      <c r="DC283" s="13">
        <f t="shared" ref="DC283:DC303" si="399">SUM(AA283,AQ283,BG283,BW283,CM283,)</f>
        <v>1</v>
      </c>
      <c r="DD283" s="13">
        <f t="shared" ref="DD283:DD303" si="400">SUM(AB283,AR283,BH283,BX283,CN283,)</f>
        <v>0</v>
      </c>
      <c r="DE283" s="13">
        <f t="shared" ref="DE283:DE303" si="401">SUM(AC283,AS283,BI283,BY283,CO283,)</f>
        <v>0</v>
      </c>
      <c r="DF283" s="13">
        <f t="shared" ref="DF283:DF303" si="402">SUM(AD283,AT283,BJ283,BZ283,CP283,)</f>
        <v>0</v>
      </c>
      <c r="DG283" s="13">
        <f t="shared" ref="DG283:DG303" si="403">SUM(AE283,AU283,BK283,CA283,CQ283,)</f>
        <v>0</v>
      </c>
      <c r="DH283" s="13">
        <f t="shared" ref="DH283:DH303" si="404">SUM(AF283,AV283,BL283,CB283,CR283,)</f>
        <v>0</v>
      </c>
      <c r="DI283" s="13">
        <f t="shared" ref="DI283:DI303" si="405">SUM(AG283,AW283,BM283,CC283,CS283,)</f>
        <v>0</v>
      </c>
      <c r="DJ283" s="13">
        <f t="shared" ref="DJ283:DJ303" si="406">SUM(AH283,AX283,BN283,CD283,CT283,)</f>
        <v>0</v>
      </c>
      <c r="DK283" s="13">
        <f t="shared" ref="DK283:DK303" si="407">SUM(AI283,AY283,BO283,CE283,CU283,)</f>
        <v>1</v>
      </c>
      <c r="DL283" s="8"/>
    </row>
    <row r="284" spans="1:116" ht="47.25" x14ac:dyDescent="0.25">
      <c r="A284" s="1" t="s">
        <v>367</v>
      </c>
      <c r="B284" s="7" t="s">
        <v>402</v>
      </c>
      <c r="C284" s="29" t="s">
        <v>349</v>
      </c>
      <c r="D284" s="9">
        <v>0</v>
      </c>
      <c r="E284" s="9">
        <v>0</v>
      </c>
      <c r="F284" s="9">
        <v>0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>
        <v>0</v>
      </c>
      <c r="R284" s="9">
        <v>0</v>
      </c>
      <c r="S284" s="9">
        <v>0</v>
      </c>
      <c r="T284" s="9">
        <v>0</v>
      </c>
      <c r="U284" s="9">
        <v>0</v>
      </c>
      <c r="V284" s="9">
        <v>0</v>
      </c>
      <c r="W284" s="9">
        <v>0</v>
      </c>
      <c r="X284" s="9">
        <v>0</v>
      </c>
      <c r="Y284" s="9">
        <v>0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>
        <v>0</v>
      </c>
      <c r="AO284" s="9">
        <v>0</v>
      </c>
      <c r="AP284" s="9">
        <v>0</v>
      </c>
      <c r="AQ284" s="9">
        <v>0</v>
      </c>
      <c r="AR284" s="9">
        <v>0</v>
      </c>
      <c r="AS284" s="9">
        <v>0</v>
      </c>
      <c r="AT284" s="9">
        <v>0</v>
      </c>
      <c r="AU284" s="9">
        <v>0</v>
      </c>
      <c r="AV284" s="9">
        <v>0</v>
      </c>
      <c r="AW284" s="9">
        <v>0</v>
      </c>
      <c r="AX284" s="9">
        <v>0</v>
      </c>
      <c r="AY284" s="9">
        <v>0</v>
      </c>
      <c r="AZ284" s="9">
        <v>0</v>
      </c>
      <c r="BA284" s="9">
        <v>0</v>
      </c>
      <c r="BB284" s="9">
        <v>0</v>
      </c>
      <c r="BC284" s="9">
        <v>0</v>
      </c>
      <c r="BD284" s="9">
        <v>0</v>
      </c>
      <c r="BE284" s="9">
        <v>0</v>
      </c>
      <c r="BF284" s="9">
        <v>0</v>
      </c>
      <c r="BG284" s="9">
        <v>1</v>
      </c>
      <c r="BH284" s="9">
        <v>0</v>
      </c>
      <c r="BI284" s="9">
        <v>0</v>
      </c>
      <c r="BJ284" s="9">
        <v>0</v>
      </c>
      <c r="BK284" s="9">
        <v>0</v>
      </c>
      <c r="BL284" s="9">
        <v>0</v>
      </c>
      <c r="BM284" s="9">
        <v>0</v>
      </c>
      <c r="BN284" s="9">
        <v>0</v>
      </c>
      <c r="BO284" s="9">
        <v>1</v>
      </c>
      <c r="BP284" s="9">
        <v>0</v>
      </c>
      <c r="BQ284" s="9">
        <v>0</v>
      </c>
      <c r="BR284" s="9">
        <v>0</v>
      </c>
      <c r="BS284" s="9">
        <v>0</v>
      </c>
      <c r="BT284" s="9">
        <v>0</v>
      </c>
      <c r="BU284" s="9">
        <v>0</v>
      </c>
      <c r="BV284" s="9">
        <v>0</v>
      </c>
      <c r="BW284" s="9">
        <v>0</v>
      </c>
      <c r="BX284" s="9">
        <v>0</v>
      </c>
      <c r="BY284" s="9">
        <v>0</v>
      </c>
      <c r="BZ284" s="9">
        <v>0</v>
      </c>
      <c r="CA284" s="9">
        <v>0</v>
      </c>
      <c r="CB284" s="9">
        <v>0</v>
      </c>
      <c r="CC284" s="9">
        <v>0</v>
      </c>
      <c r="CD284" s="9">
        <v>0</v>
      </c>
      <c r="CE284" s="9">
        <v>0</v>
      </c>
      <c r="CF284" s="9">
        <v>0</v>
      </c>
      <c r="CG284" s="9">
        <v>0</v>
      </c>
      <c r="CH284" s="9">
        <v>0</v>
      </c>
      <c r="CI284" s="9">
        <v>0</v>
      </c>
      <c r="CJ284" s="9">
        <v>0</v>
      </c>
      <c r="CK284" s="9">
        <v>0</v>
      </c>
      <c r="CL284" s="9">
        <v>0</v>
      </c>
      <c r="CM284" s="9">
        <v>0</v>
      </c>
      <c r="CN284" s="9">
        <v>0</v>
      </c>
      <c r="CO284" s="9">
        <v>0</v>
      </c>
      <c r="CP284" s="9">
        <v>0</v>
      </c>
      <c r="CQ284" s="9">
        <v>0</v>
      </c>
      <c r="CR284" s="9">
        <v>0</v>
      </c>
      <c r="CS284" s="9">
        <v>0</v>
      </c>
      <c r="CT284" s="9">
        <v>0</v>
      </c>
      <c r="CU284" s="9">
        <v>0</v>
      </c>
      <c r="CV284" s="13">
        <f t="shared" si="392"/>
        <v>0</v>
      </c>
      <c r="CW284" s="13">
        <f t="shared" si="393"/>
        <v>0</v>
      </c>
      <c r="CX284" s="13">
        <f t="shared" si="394"/>
        <v>0</v>
      </c>
      <c r="CY284" s="13">
        <f t="shared" si="395"/>
        <v>0</v>
      </c>
      <c r="CZ284" s="13">
        <f t="shared" si="396"/>
        <v>0</v>
      </c>
      <c r="DA284" s="13">
        <f t="shared" si="397"/>
        <v>0</v>
      </c>
      <c r="DB284" s="13">
        <f t="shared" si="398"/>
        <v>0</v>
      </c>
      <c r="DC284" s="13">
        <f t="shared" si="399"/>
        <v>1</v>
      </c>
      <c r="DD284" s="13">
        <f t="shared" si="400"/>
        <v>0</v>
      </c>
      <c r="DE284" s="13">
        <f t="shared" si="401"/>
        <v>0</v>
      </c>
      <c r="DF284" s="13">
        <f t="shared" si="402"/>
        <v>0</v>
      </c>
      <c r="DG284" s="13">
        <f t="shared" si="403"/>
        <v>0</v>
      </c>
      <c r="DH284" s="13">
        <f t="shared" si="404"/>
        <v>0</v>
      </c>
      <c r="DI284" s="13">
        <f t="shared" si="405"/>
        <v>0</v>
      </c>
      <c r="DJ284" s="13">
        <f t="shared" si="406"/>
        <v>0</v>
      </c>
      <c r="DK284" s="13">
        <f t="shared" si="407"/>
        <v>1</v>
      </c>
      <c r="DL284" s="8"/>
    </row>
    <row r="285" spans="1:116" ht="63" x14ac:dyDescent="0.25">
      <c r="A285" s="1" t="s">
        <v>370</v>
      </c>
      <c r="B285" s="7" t="s">
        <v>403</v>
      </c>
      <c r="C285" s="29" t="s">
        <v>350</v>
      </c>
      <c r="D285" s="9">
        <v>0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  <c r="Q285" s="9">
        <v>0</v>
      </c>
      <c r="R285" s="9">
        <v>0</v>
      </c>
      <c r="S285" s="9">
        <v>0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>
        <v>0</v>
      </c>
      <c r="AD285" s="9">
        <v>0</v>
      </c>
      <c r="AE285" s="9">
        <v>0</v>
      </c>
      <c r="AF285" s="9">
        <v>0</v>
      </c>
      <c r="AG285" s="9">
        <v>0</v>
      </c>
      <c r="AH285" s="9">
        <v>0</v>
      </c>
      <c r="AI285" s="9">
        <v>0</v>
      </c>
      <c r="AJ285" s="9">
        <v>0</v>
      </c>
      <c r="AK285" s="9">
        <v>0</v>
      </c>
      <c r="AL285" s="9">
        <v>0</v>
      </c>
      <c r="AM285" s="9">
        <v>0</v>
      </c>
      <c r="AN285" s="9">
        <v>0</v>
      </c>
      <c r="AO285" s="9">
        <v>0</v>
      </c>
      <c r="AP285" s="9">
        <v>0</v>
      </c>
      <c r="AQ285" s="9">
        <v>0</v>
      </c>
      <c r="AR285" s="9">
        <v>0</v>
      </c>
      <c r="AS285" s="9">
        <v>0</v>
      </c>
      <c r="AT285" s="9">
        <v>0</v>
      </c>
      <c r="AU285" s="9">
        <v>0</v>
      </c>
      <c r="AV285" s="9">
        <v>0</v>
      </c>
      <c r="AW285" s="9">
        <v>0</v>
      </c>
      <c r="AX285" s="9">
        <v>0</v>
      </c>
      <c r="AY285" s="9">
        <v>0</v>
      </c>
      <c r="AZ285" s="9">
        <v>0</v>
      </c>
      <c r="BA285" s="9">
        <v>0</v>
      </c>
      <c r="BB285" s="9">
        <v>0</v>
      </c>
      <c r="BC285" s="9">
        <v>0</v>
      </c>
      <c r="BD285" s="9">
        <v>0</v>
      </c>
      <c r="BE285" s="9">
        <v>0</v>
      </c>
      <c r="BF285" s="9">
        <v>0</v>
      </c>
      <c r="BG285" s="9">
        <v>1</v>
      </c>
      <c r="BH285" s="9">
        <v>0</v>
      </c>
      <c r="BI285" s="9">
        <v>0</v>
      </c>
      <c r="BJ285" s="9">
        <v>0</v>
      </c>
      <c r="BK285" s="9">
        <v>0</v>
      </c>
      <c r="BL285" s="9">
        <v>0</v>
      </c>
      <c r="BM285" s="9">
        <v>0</v>
      </c>
      <c r="BN285" s="9">
        <v>0</v>
      </c>
      <c r="BO285" s="9">
        <v>1</v>
      </c>
      <c r="BP285" s="9">
        <v>0</v>
      </c>
      <c r="BQ285" s="9">
        <v>0</v>
      </c>
      <c r="BR285" s="9">
        <v>0</v>
      </c>
      <c r="BS285" s="9">
        <v>0</v>
      </c>
      <c r="BT285" s="9">
        <v>0</v>
      </c>
      <c r="BU285" s="9">
        <v>0</v>
      </c>
      <c r="BV285" s="9">
        <v>0</v>
      </c>
      <c r="BW285" s="9">
        <v>0</v>
      </c>
      <c r="BX285" s="9">
        <v>0</v>
      </c>
      <c r="BY285" s="9">
        <v>0</v>
      </c>
      <c r="BZ285" s="9">
        <v>0</v>
      </c>
      <c r="CA285" s="9">
        <v>0</v>
      </c>
      <c r="CB285" s="9">
        <v>0</v>
      </c>
      <c r="CC285" s="9">
        <v>0</v>
      </c>
      <c r="CD285" s="9">
        <v>0</v>
      </c>
      <c r="CE285" s="9">
        <v>0</v>
      </c>
      <c r="CF285" s="9">
        <v>0</v>
      </c>
      <c r="CG285" s="9">
        <v>0</v>
      </c>
      <c r="CH285" s="9">
        <v>0</v>
      </c>
      <c r="CI285" s="9">
        <v>0</v>
      </c>
      <c r="CJ285" s="9">
        <v>0</v>
      </c>
      <c r="CK285" s="9">
        <v>0</v>
      </c>
      <c r="CL285" s="9">
        <v>0</v>
      </c>
      <c r="CM285" s="9">
        <v>0</v>
      </c>
      <c r="CN285" s="9">
        <v>0</v>
      </c>
      <c r="CO285" s="9">
        <v>0</v>
      </c>
      <c r="CP285" s="9">
        <v>0</v>
      </c>
      <c r="CQ285" s="9">
        <v>0</v>
      </c>
      <c r="CR285" s="9">
        <v>0</v>
      </c>
      <c r="CS285" s="9">
        <v>0</v>
      </c>
      <c r="CT285" s="9">
        <v>0</v>
      </c>
      <c r="CU285" s="9">
        <v>0</v>
      </c>
      <c r="CV285" s="13">
        <f t="shared" si="392"/>
        <v>0</v>
      </c>
      <c r="CW285" s="13">
        <f t="shared" si="393"/>
        <v>0</v>
      </c>
      <c r="CX285" s="13">
        <f t="shared" si="394"/>
        <v>0</v>
      </c>
      <c r="CY285" s="13">
        <f t="shared" si="395"/>
        <v>0</v>
      </c>
      <c r="CZ285" s="13">
        <f t="shared" si="396"/>
        <v>0</v>
      </c>
      <c r="DA285" s="13">
        <f t="shared" si="397"/>
        <v>0</v>
      </c>
      <c r="DB285" s="13">
        <f t="shared" si="398"/>
        <v>0</v>
      </c>
      <c r="DC285" s="13">
        <f t="shared" si="399"/>
        <v>1</v>
      </c>
      <c r="DD285" s="13">
        <f t="shared" si="400"/>
        <v>0</v>
      </c>
      <c r="DE285" s="13">
        <f t="shared" si="401"/>
        <v>0</v>
      </c>
      <c r="DF285" s="13">
        <f t="shared" si="402"/>
        <v>0</v>
      </c>
      <c r="DG285" s="13">
        <f t="shared" si="403"/>
        <v>0</v>
      </c>
      <c r="DH285" s="13">
        <f t="shared" si="404"/>
        <v>0</v>
      </c>
      <c r="DI285" s="13">
        <f t="shared" si="405"/>
        <v>0</v>
      </c>
      <c r="DJ285" s="13">
        <f t="shared" si="406"/>
        <v>0</v>
      </c>
      <c r="DK285" s="13">
        <f t="shared" si="407"/>
        <v>1</v>
      </c>
      <c r="DL285" s="8"/>
    </row>
    <row r="286" spans="1:116" ht="31.5" x14ac:dyDescent="0.25">
      <c r="A286" s="1" t="s">
        <v>371</v>
      </c>
      <c r="B286" s="7" t="s">
        <v>404</v>
      </c>
      <c r="C286" s="29" t="s">
        <v>351</v>
      </c>
      <c r="D286" s="9">
        <v>0</v>
      </c>
      <c r="E286" s="9">
        <v>0</v>
      </c>
      <c r="F286" s="9">
        <v>0</v>
      </c>
      <c r="G286" s="9">
        <v>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M286" s="9">
        <v>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0</v>
      </c>
      <c r="T286" s="9">
        <v>0</v>
      </c>
      <c r="U286" s="9">
        <v>0</v>
      </c>
      <c r="V286" s="9">
        <v>0</v>
      </c>
      <c r="W286" s="9">
        <v>0</v>
      </c>
      <c r="X286" s="9">
        <v>0</v>
      </c>
      <c r="Y286" s="9">
        <v>0</v>
      </c>
      <c r="Z286" s="9">
        <v>0</v>
      </c>
      <c r="AA286" s="9">
        <v>0</v>
      </c>
      <c r="AB286" s="9">
        <v>0</v>
      </c>
      <c r="AC286" s="9">
        <v>0</v>
      </c>
      <c r="AD286" s="9">
        <v>0</v>
      </c>
      <c r="AE286" s="9">
        <v>0</v>
      </c>
      <c r="AF286" s="9">
        <v>0</v>
      </c>
      <c r="AG286" s="9">
        <v>0</v>
      </c>
      <c r="AH286" s="9">
        <v>0</v>
      </c>
      <c r="AI286" s="9">
        <v>0</v>
      </c>
      <c r="AJ286" s="9">
        <v>0</v>
      </c>
      <c r="AK286" s="9">
        <v>0</v>
      </c>
      <c r="AL286" s="9">
        <v>0</v>
      </c>
      <c r="AM286" s="9">
        <v>0</v>
      </c>
      <c r="AN286" s="9">
        <v>0</v>
      </c>
      <c r="AO286" s="9">
        <v>0</v>
      </c>
      <c r="AP286" s="9">
        <v>0</v>
      </c>
      <c r="AQ286" s="9">
        <v>0</v>
      </c>
      <c r="AR286" s="9">
        <v>0</v>
      </c>
      <c r="AS286" s="9">
        <v>0</v>
      </c>
      <c r="AT286" s="9">
        <v>0</v>
      </c>
      <c r="AU286" s="9">
        <v>0</v>
      </c>
      <c r="AV286" s="9">
        <v>0</v>
      </c>
      <c r="AW286" s="9">
        <v>0</v>
      </c>
      <c r="AX286" s="9">
        <v>0</v>
      </c>
      <c r="AY286" s="9">
        <v>0</v>
      </c>
      <c r="AZ286" s="9">
        <v>0</v>
      </c>
      <c r="BA286" s="9">
        <v>0</v>
      </c>
      <c r="BB286" s="9">
        <v>0</v>
      </c>
      <c r="BC286" s="9">
        <v>0</v>
      </c>
      <c r="BD286" s="9">
        <v>0</v>
      </c>
      <c r="BE286" s="9">
        <v>0</v>
      </c>
      <c r="BF286" s="9">
        <v>0</v>
      </c>
      <c r="BG286" s="9">
        <v>1</v>
      </c>
      <c r="BH286" s="9">
        <v>0</v>
      </c>
      <c r="BI286" s="9">
        <v>0</v>
      </c>
      <c r="BJ286" s="9">
        <v>0</v>
      </c>
      <c r="BK286" s="9">
        <v>0</v>
      </c>
      <c r="BL286" s="9">
        <v>0</v>
      </c>
      <c r="BM286" s="9">
        <v>0</v>
      </c>
      <c r="BN286" s="9">
        <v>0</v>
      </c>
      <c r="BO286" s="9">
        <v>1</v>
      </c>
      <c r="BP286" s="9">
        <v>0</v>
      </c>
      <c r="BQ286" s="9">
        <v>0</v>
      </c>
      <c r="BR286" s="9">
        <v>0</v>
      </c>
      <c r="BS286" s="9">
        <v>0</v>
      </c>
      <c r="BT286" s="9">
        <v>0</v>
      </c>
      <c r="BU286" s="9">
        <v>0</v>
      </c>
      <c r="BV286" s="9">
        <v>0</v>
      </c>
      <c r="BW286" s="9">
        <v>0</v>
      </c>
      <c r="BX286" s="9">
        <v>0</v>
      </c>
      <c r="BY286" s="9">
        <v>0</v>
      </c>
      <c r="BZ286" s="9">
        <v>0</v>
      </c>
      <c r="CA286" s="9">
        <v>0</v>
      </c>
      <c r="CB286" s="9">
        <v>0</v>
      </c>
      <c r="CC286" s="9">
        <v>0</v>
      </c>
      <c r="CD286" s="9">
        <v>0</v>
      </c>
      <c r="CE286" s="9">
        <v>0</v>
      </c>
      <c r="CF286" s="9">
        <v>0</v>
      </c>
      <c r="CG286" s="9">
        <v>0</v>
      </c>
      <c r="CH286" s="9">
        <v>0</v>
      </c>
      <c r="CI286" s="9">
        <v>0</v>
      </c>
      <c r="CJ286" s="9">
        <v>0</v>
      </c>
      <c r="CK286" s="9">
        <v>0</v>
      </c>
      <c r="CL286" s="9">
        <v>0</v>
      </c>
      <c r="CM286" s="9">
        <v>0</v>
      </c>
      <c r="CN286" s="9">
        <v>0</v>
      </c>
      <c r="CO286" s="9">
        <v>0</v>
      </c>
      <c r="CP286" s="9">
        <v>0</v>
      </c>
      <c r="CQ286" s="9">
        <v>0</v>
      </c>
      <c r="CR286" s="9">
        <v>0</v>
      </c>
      <c r="CS286" s="9">
        <v>0</v>
      </c>
      <c r="CT286" s="9">
        <v>0</v>
      </c>
      <c r="CU286" s="9">
        <v>0</v>
      </c>
      <c r="CV286" s="13">
        <f t="shared" si="392"/>
        <v>0</v>
      </c>
      <c r="CW286" s="13">
        <f t="shared" si="393"/>
        <v>0</v>
      </c>
      <c r="CX286" s="13">
        <f t="shared" si="394"/>
        <v>0</v>
      </c>
      <c r="CY286" s="13">
        <f t="shared" si="395"/>
        <v>0</v>
      </c>
      <c r="CZ286" s="13">
        <f t="shared" si="396"/>
        <v>0</v>
      </c>
      <c r="DA286" s="13">
        <f t="shared" si="397"/>
        <v>0</v>
      </c>
      <c r="DB286" s="13">
        <f t="shared" si="398"/>
        <v>0</v>
      </c>
      <c r="DC286" s="13">
        <f t="shared" si="399"/>
        <v>1</v>
      </c>
      <c r="DD286" s="13">
        <f t="shared" si="400"/>
        <v>0</v>
      </c>
      <c r="DE286" s="13">
        <f t="shared" si="401"/>
        <v>0</v>
      </c>
      <c r="DF286" s="13">
        <f t="shared" si="402"/>
        <v>0</v>
      </c>
      <c r="DG286" s="13">
        <f t="shared" si="403"/>
        <v>0</v>
      </c>
      <c r="DH286" s="13">
        <f t="shared" si="404"/>
        <v>0</v>
      </c>
      <c r="DI286" s="13">
        <f t="shared" si="405"/>
        <v>0</v>
      </c>
      <c r="DJ286" s="13">
        <f t="shared" si="406"/>
        <v>0</v>
      </c>
      <c r="DK286" s="13">
        <f t="shared" si="407"/>
        <v>1</v>
      </c>
      <c r="DL286" s="8"/>
    </row>
    <row r="287" spans="1:116" ht="47.25" x14ac:dyDescent="0.25">
      <c r="A287" s="1" t="s">
        <v>372</v>
      </c>
      <c r="B287" s="7" t="s">
        <v>352</v>
      </c>
      <c r="C287" s="36" t="s">
        <v>353</v>
      </c>
      <c r="D287" s="9">
        <v>0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0</v>
      </c>
      <c r="W287" s="9">
        <v>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0</v>
      </c>
      <c r="AD287" s="9">
        <v>0</v>
      </c>
      <c r="AE287" s="9">
        <v>0</v>
      </c>
      <c r="AF287" s="9">
        <v>0</v>
      </c>
      <c r="AG287" s="9">
        <v>0</v>
      </c>
      <c r="AH287" s="9">
        <v>0</v>
      </c>
      <c r="AI287" s="9">
        <v>0</v>
      </c>
      <c r="AJ287" s="9">
        <v>0</v>
      </c>
      <c r="AK287" s="9">
        <v>0</v>
      </c>
      <c r="AL287" s="9">
        <v>0</v>
      </c>
      <c r="AM287" s="9">
        <v>0</v>
      </c>
      <c r="AN287" s="9">
        <v>0</v>
      </c>
      <c r="AO287" s="9">
        <v>0</v>
      </c>
      <c r="AP287" s="9">
        <v>0</v>
      </c>
      <c r="AQ287" s="9">
        <v>0</v>
      </c>
      <c r="AR287" s="9">
        <v>0</v>
      </c>
      <c r="AS287" s="9">
        <v>0</v>
      </c>
      <c r="AT287" s="9">
        <v>0</v>
      </c>
      <c r="AU287" s="9">
        <v>0</v>
      </c>
      <c r="AV287" s="9">
        <v>0</v>
      </c>
      <c r="AW287" s="9">
        <v>0</v>
      </c>
      <c r="AX287" s="9">
        <v>0</v>
      </c>
      <c r="AY287" s="9">
        <v>0</v>
      </c>
      <c r="AZ287" s="9">
        <v>0</v>
      </c>
      <c r="BA287" s="9">
        <v>0</v>
      </c>
      <c r="BB287" s="9">
        <v>0</v>
      </c>
      <c r="BC287" s="9">
        <v>0</v>
      </c>
      <c r="BD287" s="9">
        <v>0</v>
      </c>
      <c r="BE287" s="9">
        <v>0</v>
      </c>
      <c r="BF287" s="9">
        <v>0</v>
      </c>
      <c r="BG287" s="9">
        <v>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0</v>
      </c>
      <c r="CL287" s="9">
        <v>0</v>
      </c>
      <c r="CM287" s="9">
        <v>0</v>
      </c>
      <c r="CN287" s="9">
        <v>0</v>
      </c>
      <c r="CO287" s="9">
        <v>0</v>
      </c>
      <c r="CP287" s="9">
        <v>0</v>
      </c>
      <c r="CQ287" s="9">
        <v>0</v>
      </c>
      <c r="CR287" s="9">
        <v>0</v>
      </c>
      <c r="CS287" s="9">
        <v>0</v>
      </c>
      <c r="CT287" s="9">
        <v>0</v>
      </c>
      <c r="CU287" s="9">
        <v>0</v>
      </c>
      <c r="CV287" s="13">
        <f t="shared" si="392"/>
        <v>0</v>
      </c>
      <c r="CW287" s="13">
        <f t="shared" si="393"/>
        <v>0</v>
      </c>
      <c r="CX287" s="13">
        <f t="shared" si="394"/>
        <v>0</v>
      </c>
      <c r="CY287" s="13">
        <f t="shared" si="395"/>
        <v>0</v>
      </c>
      <c r="CZ287" s="13">
        <f t="shared" si="396"/>
        <v>0</v>
      </c>
      <c r="DA287" s="13">
        <f t="shared" si="397"/>
        <v>0</v>
      </c>
      <c r="DB287" s="13">
        <f t="shared" si="398"/>
        <v>0</v>
      </c>
      <c r="DC287" s="13">
        <f t="shared" si="399"/>
        <v>0</v>
      </c>
      <c r="DD287" s="13">
        <f t="shared" si="400"/>
        <v>0</v>
      </c>
      <c r="DE287" s="13">
        <f t="shared" si="401"/>
        <v>0</v>
      </c>
      <c r="DF287" s="13">
        <f t="shared" si="402"/>
        <v>0</v>
      </c>
      <c r="DG287" s="13">
        <f t="shared" si="403"/>
        <v>0</v>
      </c>
      <c r="DH287" s="13">
        <f t="shared" si="404"/>
        <v>0</v>
      </c>
      <c r="DI287" s="13">
        <f t="shared" si="405"/>
        <v>0</v>
      </c>
      <c r="DJ287" s="13">
        <f t="shared" si="406"/>
        <v>0</v>
      </c>
      <c r="DK287" s="13">
        <f t="shared" si="407"/>
        <v>0</v>
      </c>
      <c r="DL287" s="8"/>
    </row>
    <row r="288" spans="1:116" ht="31.5" x14ac:dyDescent="0.25">
      <c r="A288" s="1" t="s">
        <v>373</v>
      </c>
      <c r="B288" s="7" t="s">
        <v>405</v>
      </c>
      <c r="C288" s="36" t="s">
        <v>354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4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13">
        <f t="shared" si="392"/>
        <v>0</v>
      </c>
      <c r="CW288" s="13">
        <f t="shared" si="393"/>
        <v>0</v>
      </c>
      <c r="CX288" s="13">
        <f t="shared" si="394"/>
        <v>0</v>
      </c>
      <c r="CY288" s="13">
        <f t="shared" si="395"/>
        <v>0</v>
      </c>
      <c r="CZ288" s="13">
        <f t="shared" si="396"/>
        <v>0</v>
      </c>
      <c r="DA288" s="13">
        <f t="shared" si="397"/>
        <v>0</v>
      </c>
      <c r="DB288" s="13">
        <f t="shared" si="398"/>
        <v>0</v>
      </c>
      <c r="DC288" s="13">
        <f t="shared" si="399"/>
        <v>0</v>
      </c>
      <c r="DD288" s="13">
        <f t="shared" si="400"/>
        <v>0</v>
      </c>
      <c r="DE288" s="13">
        <f t="shared" si="401"/>
        <v>0</v>
      </c>
      <c r="DF288" s="13">
        <f t="shared" si="402"/>
        <v>0</v>
      </c>
      <c r="DG288" s="13">
        <f t="shared" si="403"/>
        <v>0</v>
      </c>
      <c r="DH288" s="13">
        <f t="shared" si="404"/>
        <v>0</v>
      </c>
      <c r="DI288" s="13">
        <f t="shared" si="405"/>
        <v>0</v>
      </c>
      <c r="DJ288" s="13">
        <f t="shared" si="406"/>
        <v>0</v>
      </c>
      <c r="DK288" s="13">
        <f t="shared" si="407"/>
        <v>4</v>
      </c>
      <c r="DL288" s="8"/>
    </row>
    <row r="289" spans="1:116" s="44" customFormat="1" ht="31.5" x14ac:dyDescent="0.25">
      <c r="A289" s="37" t="s">
        <v>368</v>
      </c>
      <c r="B289" s="48" t="s">
        <v>355</v>
      </c>
      <c r="C289" s="46" t="s">
        <v>356</v>
      </c>
      <c r="D289" s="40">
        <v>0</v>
      </c>
      <c r="E289" s="40">
        <v>0</v>
      </c>
      <c r="F289" s="40">
        <v>0</v>
      </c>
      <c r="G289" s="40">
        <v>0</v>
      </c>
      <c r="H289" s="40">
        <v>0</v>
      </c>
      <c r="I289" s="40">
        <v>0</v>
      </c>
      <c r="J289" s="40">
        <v>0</v>
      </c>
      <c r="K289" s="40">
        <v>0</v>
      </c>
      <c r="L289" s="40">
        <v>0</v>
      </c>
      <c r="M289" s="40">
        <v>0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0</v>
      </c>
      <c r="T289" s="40">
        <v>0</v>
      </c>
      <c r="U289" s="40">
        <v>0</v>
      </c>
      <c r="V289" s="40">
        <v>0</v>
      </c>
      <c r="W289" s="40">
        <v>0</v>
      </c>
      <c r="X289" s="40">
        <v>0</v>
      </c>
      <c r="Y289" s="40">
        <v>0</v>
      </c>
      <c r="Z289" s="40">
        <v>0</v>
      </c>
      <c r="AA289" s="40">
        <v>0</v>
      </c>
      <c r="AB289" s="40">
        <v>0</v>
      </c>
      <c r="AC289" s="40">
        <v>0</v>
      </c>
      <c r="AD289" s="40">
        <v>0</v>
      </c>
      <c r="AE289" s="40">
        <v>0</v>
      </c>
      <c r="AF289" s="40">
        <v>0</v>
      </c>
      <c r="AG289" s="40">
        <v>0</v>
      </c>
      <c r="AH289" s="40">
        <v>0</v>
      </c>
      <c r="AI289" s="40">
        <v>0</v>
      </c>
      <c r="AJ289" s="40">
        <v>0</v>
      </c>
      <c r="AK289" s="40">
        <v>0</v>
      </c>
      <c r="AL289" s="40">
        <v>0</v>
      </c>
      <c r="AM289" s="40">
        <v>0</v>
      </c>
      <c r="AN289" s="40">
        <v>0</v>
      </c>
      <c r="AO289" s="40">
        <v>0</v>
      </c>
      <c r="AP289" s="40">
        <v>0</v>
      </c>
      <c r="AQ289" s="40">
        <v>0</v>
      </c>
      <c r="AR289" s="40">
        <v>0</v>
      </c>
      <c r="AS289" s="40">
        <v>0</v>
      </c>
      <c r="AT289" s="40">
        <v>0</v>
      </c>
      <c r="AU289" s="40">
        <v>0</v>
      </c>
      <c r="AV289" s="40">
        <v>0</v>
      </c>
      <c r="AW289" s="40">
        <v>0</v>
      </c>
      <c r="AX289" s="40">
        <v>0</v>
      </c>
      <c r="AY289" s="40">
        <v>0</v>
      </c>
      <c r="AZ289" s="40">
        <v>0</v>
      </c>
      <c r="BA289" s="40">
        <v>0</v>
      </c>
      <c r="BB289" s="40">
        <v>0</v>
      </c>
      <c r="BC289" s="40">
        <v>0</v>
      </c>
      <c r="BD289" s="40">
        <v>0</v>
      </c>
      <c r="BE289" s="40">
        <v>0</v>
      </c>
      <c r="BF289" s="40">
        <v>0</v>
      </c>
      <c r="BG289" s="40">
        <v>0</v>
      </c>
      <c r="BH289" s="40">
        <v>0</v>
      </c>
      <c r="BI289" s="40">
        <v>0</v>
      </c>
      <c r="BJ289" s="40">
        <v>0</v>
      </c>
      <c r="BK289" s="40">
        <v>0</v>
      </c>
      <c r="BL289" s="40">
        <v>0</v>
      </c>
      <c r="BM289" s="40">
        <v>0</v>
      </c>
      <c r="BN289" s="40">
        <v>0</v>
      </c>
      <c r="BO289" s="40">
        <v>0</v>
      </c>
      <c r="BP289" s="40">
        <v>0</v>
      </c>
      <c r="BQ289" s="40">
        <v>0</v>
      </c>
      <c r="BR289" s="40">
        <v>0</v>
      </c>
      <c r="BS289" s="40">
        <v>0</v>
      </c>
      <c r="BT289" s="40">
        <v>0</v>
      </c>
      <c r="BU289" s="40">
        <v>0</v>
      </c>
      <c r="BV289" s="40">
        <v>0</v>
      </c>
      <c r="BW289" s="40">
        <v>0</v>
      </c>
      <c r="BX289" s="40">
        <v>0</v>
      </c>
      <c r="BY289" s="40">
        <v>0</v>
      </c>
      <c r="BZ289" s="40">
        <v>0</v>
      </c>
      <c r="CA289" s="40">
        <v>0</v>
      </c>
      <c r="CB289" s="40">
        <v>0</v>
      </c>
      <c r="CC289" s="40">
        <v>0</v>
      </c>
      <c r="CD289" s="40">
        <v>0</v>
      </c>
      <c r="CE289" s="40">
        <v>0</v>
      </c>
      <c r="CF289" s="40">
        <v>0</v>
      </c>
      <c r="CG289" s="40">
        <v>0</v>
      </c>
      <c r="CH289" s="40">
        <v>0</v>
      </c>
      <c r="CI289" s="40">
        <v>0</v>
      </c>
      <c r="CJ289" s="40">
        <v>0</v>
      </c>
      <c r="CK289" s="40">
        <v>0</v>
      </c>
      <c r="CL289" s="40">
        <v>0</v>
      </c>
      <c r="CM289" s="40">
        <v>0</v>
      </c>
      <c r="CN289" s="40">
        <v>0</v>
      </c>
      <c r="CO289" s="40">
        <v>0</v>
      </c>
      <c r="CP289" s="40">
        <v>0</v>
      </c>
      <c r="CQ289" s="40">
        <v>0</v>
      </c>
      <c r="CR289" s="40">
        <v>0</v>
      </c>
      <c r="CS289" s="40">
        <v>0</v>
      </c>
      <c r="CT289" s="40">
        <v>0</v>
      </c>
      <c r="CU289" s="40">
        <v>0</v>
      </c>
      <c r="CV289" s="42">
        <f t="shared" si="392"/>
        <v>0</v>
      </c>
      <c r="CW289" s="42">
        <f t="shared" si="393"/>
        <v>0</v>
      </c>
      <c r="CX289" s="42">
        <f t="shared" si="394"/>
        <v>0</v>
      </c>
      <c r="CY289" s="42">
        <f t="shared" si="395"/>
        <v>0</v>
      </c>
      <c r="CZ289" s="42">
        <f t="shared" si="396"/>
        <v>0</v>
      </c>
      <c r="DA289" s="42">
        <f t="shared" si="397"/>
        <v>0</v>
      </c>
      <c r="DB289" s="42">
        <f t="shared" si="398"/>
        <v>0</v>
      </c>
      <c r="DC289" s="42">
        <f t="shared" si="399"/>
        <v>0</v>
      </c>
      <c r="DD289" s="42">
        <f t="shared" si="400"/>
        <v>0</v>
      </c>
      <c r="DE289" s="42">
        <f t="shared" si="401"/>
        <v>0</v>
      </c>
      <c r="DF289" s="42">
        <f t="shared" si="402"/>
        <v>0</v>
      </c>
      <c r="DG289" s="42">
        <f t="shared" si="403"/>
        <v>0</v>
      </c>
      <c r="DH289" s="42">
        <f t="shared" si="404"/>
        <v>0</v>
      </c>
      <c r="DI289" s="42">
        <f t="shared" si="405"/>
        <v>0</v>
      </c>
      <c r="DJ289" s="42">
        <f t="shared" si="406"/>
        <v>0</v>
      </c>
      <c r="DK289" s="42">
        <f t="shared" si="407"/>
        <v>0</v>
      </c>
      <c r="DL289" s="54"/>
    </row>
    <row r="290" spans="1:116" ht="31.5" x14ac:dyDescent="0.25">
      <c r="A290" s="1" t="s">
        <v>374</v>
      </c>
      <c r="B290" s="7" t="s">
        <v>357</v>
      </c>
      <c r="C290" s="29" t="s">
        <v>358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13">
        <f t="shared" si="392"/>
        <v>0</v>
      </c>
      <c r="CW290" s="13">
        <f t="shared" si="393"/>
        <v>0</v>
      </c>
      <c r="CX290" s="13">
        <f t="shared" si="394"/>
        <v>0</v>
      </c>
      <c r="CY290" s="13">
        <f t="shared" si="395"/>
        <v>0</v>
      </c>
      <c r="CZ290" s="13">
        <f t="shared" si="396"/>
        <v>0</v>
      </c>
      <c r="DA290" s="13">
        <f t="shared" si="397"/>
        <v>0</v>
      </c>
      <c r="DB290" s="13">
        <f t="shared" si="398"/>
        <v>0</v>
      </c>
      <c r="DC290" s="13">
        <f t="shared" si="399"/>
        <v>0</v>
      </c>
      <c r="DD290" s="13">
        <f t="shared" si="400"/>
        <v>0</v>
      </c>
      <c r="DE290" s="13">
        <f t="shared" si="401"/>
        <v>0</v>
      </c>
      <c r="DF290" s="13">
        <f t="shared" si="402"/>
        <v>0</v>
      </c>
      <c r="DG290" s="13">
        <f t="shared" si="403"/>
        <v>0</v>
      </c>
      <c r="DH290" s="13">
        <f t="shared" si="404"/>
        <v>0</v>
      </c>
      <c r="DI290" s="13">
        <f t="shared" si="405"/>
        <v>0</v>
      </c>
      <c r="DJ290" s="13">
        <f t="shared" si="406"/>
        <v>0</v>
      </c>
      <c r="DK290" s="13">
        <f t="shared" si="407"/>
        <v>0</v>
      </c>
      <c r="DL290" s="8"/>
    </row>
    <row r="291" spans="1:116" ht="63" x14ac:dyDescent="0.25">
      <c r="A291" s="1" t="s">
        <v>375</v>
      </c>
      <c r="B291" s="31" t="s">
        <v>359</v>
      </c>
      <c r="C291" s="29" t="s">
        <v>360</v>
      </c>
      <c r="D291" s="9">
        <v>0</v>
      </c>
      <c r="E291" s="9">
        <v>0</v>
      </c>
      <c r="F291" s="9">
        <v>0</v>
      </c>
      <c r="G291" s="9">
        <v>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13">
        <f t="shared" si="392"/>
        <v>0</v>
      </c>
      <c r="CW291" s="13">
        <f t="shared" si="393"/>
        <v>0</v>
      </c>
      <c r="CX291" s="13">
        <f t="shared" si="394"/>
        <v>0</v>
      </c>
      <c r="CY291" s="13">
        <f t="shared" si="395"/>
        <v>0</v>
      </c>
      <c r="CZ291" s="13">
        <f t="shared" si="396"/>
        <v>0</v>
      </c>
      <c r="DA291" s="13">
        <f t="shared" si="397"/>
        <v>0</v>
      </c>
      <c r="DB291" s="13">
        <f t="shared" si="398"/>
        <v>0</v>
      </c>
      <c r="DC291" s="13">
        <f t="shared" si="399"/>
        <v>0</v>
      </c>
      <c r="DD291" s="13">
        <f t="shared" si="400"/>
        <v>0</v>
      </c>
      <c r="DE291" s="13">
        <f t="shared" si="401"/>
        <v>0</v>
      </c>
      <c r="DF291" s="13">
        <f t="shared" si="402"/>
        <v>0</v>
      </c>
      <c r="DG291" s="13">
        <f t="shared" si="403"/>
        <v>0</v>
      </c>
      <c r="DH291" s="13">
        <f t="shared" si="404"/>
        <v>0</v>
      </c>
      <c r="DI291" s="13">
        <f t="shared" si="405"/>
        <v>0</v>
      </c>
      <c r="DJ291" s="13">
        <f t="shared" si="406"/>
        <v>0</v>
      </c>
      <c r="DK291" s="13">
        <f t="shared" si="407"/>
        <v>0</v>
      </c>
      <c r="DL291" s="8"/>
    </row>
    <row r="292" spans="1:116" ht="31.5" x14ac:dyDescent="0.25">
      <c r="A292" s="1" t="s">
        <v>376</v>
      </c>
      <c r="B292" s="7" t="s">
        <v>362</v>
      </c>
      <c r="C292" s="29" t="s">
        <v>363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14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14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13">
        <f t="shared" si="392"/>
        <v>0</v>
      </c>
      <c r="CW292" s="13">
        <f t="shared" si="393"/>
        <v>0</v>
      </c>
      <c r="CX292" s="13">
        <f t="shared" si="394"/>
        <v>0</v>
      </c>
      <c r="CY292" s="13">
        <f t="shared" si="395"/>
        <v>0</v>
      </c>
      <c r="CZ292" s="13">
        <f t="shared" si="396"/>
        <v>0</v>
      </c>
      <c r="DA292" s="13">
        <f t="shared" si="397"/>
        <v>0</v>
      </c>
      <c r="DB292" s="13">
        <f t="shared" si="398"/>
        <v>0</v>
      </c>
      <c r="DC292" s="13">
        <f t="shared" si="399"/>
        <v>14</v>
      </c>
      <c r="DD292" s="13">
        <f t="shared" si="400"/>
        <v>0</v>
      </c>
      <c r="DE292" s="13">
        <f t="shared" si="401"/>
        <v>0</v>
      </c>
      <c r="DF292" s="13">
        <f t="shared" si="402"/>
        <v>0</v>
      </c>
      <c r="DG292" s="13">
        <f t="shared" si="403"/>
        <v>0</v>
      </c>
      <c r="DH292" s="13">
        <f t="shared" si="404"/>
        <v>0</v>
      </c>
      <c r="DI292" s="13">
        <f t="shared" si="405"/>
        <v>0</v>
      </c>
      <c r="DJ292" s="13">
        <f t="shared" si="406"/>
        <v>0</v>
      </c>
      <c r="DK292" s="13">
        <f t="shared" si="407"/>
        <v>14</v>
      </c>
      <c r="DL292" s="8"/>
    </row>
    <row r="293" spans="1:116" s="44" customFormat="1" ht="78.75" x14ac:dyDescent="0.25">
      <c r="A293" s="37" t="s">
        <v>377</v>
      </c>
      <c r="B293" s="53" t="s">
        <v>508</v>
      </c>
      <c r="C293" s="46" t="s">
        <v>509</v>
      </c>
      <c r="D293" s="40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0</v>
      </c>
      <c r="S293" s="40">
        <v>0</v>
      </c>
      <c r="T293" s="40">
        <v>0</v>
      </c>
      <c r="U293" s="40">
        <v>0</v>
      </c>
      <c r="V293" s="40">
        <v>0</v>
      </c>
      <c r="W293" s="40">
        <v>0</v>
      </c>
      <c r="X293" s="40">
        <v>0</v>
      </c>
      <c r="Y293" s="40">
        <v>0</v>
      </c>
      <c r="Z293" s="40">
        <v>0</v>
      </c>
      <c r="AA293" s="40">
        <v>0</v>
      </c>
      <c r="AB293" s="40">
        <v>0</v>
      </c>
      <c r="AC293" s="40">
        <v>0</v>
      </c>
      <c r="AD293" s="40">
        <v>0</v>
      </c>
      <c r="AE293" s="40">
        <v>0</v>
      </c>
      <c r="AF293" s="40">
        <v>0</v>
      </c>
      <c r="AG293" s="40">
        <v>0</v>
      </c>
      <c r="AH293" s="40">
        <v>0</v>
      </c>
      <c r="AI293" s="40">
        <v>0</v>
      </c>
      <c r="AJ293" s="40">
        <v>0</v>
      </c>
      <c r="AK293" s="40">
        <v>0</v>
      </c>
      <c r="AL293" s="40">
        <v>0</v>
      </c>
      <c r="AM293" s="40">
        <v>0</v>
      </c>
      <c r="AN293" s="40">
        <v>0</v>
      </c>
      <c r="AO293" s="40">
        <v>0</v>
      </c>
      <c r="AP293" s="40">
        <v>0</v>
      </c>
      <c r="AQ293" s="40">
        <v>0</v>
      </c>
      <c r="AR293" s="40">
        <v>0</v>
      </c>
      <c r="AS293" s="40">
        <v>0</v>
      </c>
      <c r="AT293" s="40">
        <v>0</v>
      </c>
      <c r="AU293" s="40">
        <v>0</v>
      </c>
      <c r="AV293" s="40">
        <v>0</v>
      </c>
      <c r="AW293" s="40">
        <v>0</v>
      </c>
      <c r="AX293" s="40">
        <v>0</v>
      </c>
      <c r="AY293" s="40">
        <v>0</v>
      </c>
      <c r="AZ293" s="40">
        <v>0</v>
      </c>
      <c r="BA293" s="40">
        <v>0</v>
      </c>
      <c r="BB293" s="40">
        <v>0</v>
      </c>
      <c r="BC293" s="40">
        <v>0</v>
      </c>
      <c r="BD293" s="40">
        <v>0</v>
      </c>
      <c r="BE293" s="40">
        <v>0</v>
      </c>
      <c r="BF293" s="40">
        <v>0</v>
      </c>
      <c r="BG293" s="40">
        <v>0</v>
      </c>
      <c r="BH293" s="40">
        <v>0</v>
      </c>
      <c r="BI293" s="40">
        <v>0</v>
      </c>
      <c r="BJ293" s="40">
        <v>0</v>
      </c>
      <c r="BK293" s="40">
        <v>0</v>
      </c>
      <c r="BL293" s="40">
        <v>0</v>
      </c>
      <c r="BM293" s="40">
        <v>0</v>
      </c>
      <c r="BN293" s="40">
        <v>0</v>
      </c>
      <c r="BO293" s="40">
        <v>0</v>
      </c>
      <c r="BP293" s="40">
        <v>0</v>
      </c>
      <c r="BQ293" s="40">
        <v>0</v>
      </c>
      <c r="BR293" s="40">
        <v>0</v>
      </c>
      <c r="BS293" s="40">
        <v>0</v>
      </c>
      <c r="BT293" s="40">
        <v>0</v>
      </c>
      <c r="BU293" s="40">
        <v>0</v>
      </c>
      <c r="BV293" s="40">
        <v>0</v>
      </c>
      <c r="BW293" s="40">
        <v>0</v>
      </c>
      <c r="BX293" s="40">
        <v>0</v>
      </c>
      <c r="BY293" s="40">
        <v>0</v>
      </c>
      <c r="BZ293" s="40">
        <v>0</v>
      </c>
      <c r="CA293" s="40">
        <v>0</v>
      </c>
      <c r="CB293" s="40">
        <v>0</v>
      </c>
      <c r="CC293" s="40">
        <v>0</v>
      </c>
      <c r="CD293" s="40">
        <v>0</v>
      </c>
      <c r="CE293" s="40">
        <v>0</v>
      </c>
      <c r="CF293" s="40">
        <v>0</v>
      </c>
      <c r="CG293" s="40">
        <v>0</v>
      </c>
      <c r="CH293" s="40">
        <v>0</v>
      </c>
      <c r="CI293" s="40">
        <v>0</v>
      </c>
      <c r="CJ293" s="40">
        <v>0</v>
      </c>
      <c r="CK293" s="40">
        <v>0</v>
      </c>
      <c r="CL293" s="40">
        <v>0</v>
      </c>
      <c r="CM293" s="40">
        <v>0</v>
      </c>
      <c r="CN293" s="40">
        <v>0</v>
      </c>
      <c r="CO293" s="40">
        <v>0</v>
      </c>
      <c r="CP293" s="40">
        <v>0</v>
      </c>
      <c r="CQ293" s="40">
        <v>0</v>
      </c>
      <c r="CR293" s="40">
        <v>0</v>
      </c>
      <c r="CS293" s="40">
        <v>0</v>
      </c>
      <c r="CT293" s="40">
        <v>0</v>
      </c>
      <c r="CU293" s="40">
        <v>0</v>
      </c>
      <c r="CV293" s="42">
        <f>SUM(T293,AJ293,AZ293,BP293,CF293,)</f>
        <v>0</v>
      </c>
      <c r="CW293" s="42">
        <f>SUM(U293,AK293,BA293,BQ293,CG293,)</f>
        <v>0</v>
      </c>
      <c r="CX293" s="42">
        <f>SUM(V293,AL293,BB293,BR293,CH293,)</f>
        <v>0</v>
      </c>
      <c r="CY293" s="42">
        <f>SUM(W293,AM293,BC293,BS293,CI293,)</f>
        <v>0</v>
      </c>
      <c r="CZ293" s="42">
        <f>SUM(X293,AN293,BD293,BT293,CJ293,)</f>
        <v>0</v>
      </c>
      <c r="DA293" s="42">
        <f>SUM(Y293,AO293,BE293,BU293,CK293,)</f>
        <v>0</v>
      </c>
      <c r="DB293" s="42">
        <f>SUM(Z293,AP293,BF293,BV293,CL293,)</f>
        <v>0</v>
      </c>
      <c r="DC293" s="42">
        <f>SUM(AA293,AQ293,BG293,BW293,CM293,)</f>
        <v>0</v>
      </c>
      <c r="DD293" s="42">
        <f>SUM(AB293,AR293,BH293,BX293,CN293,)</f>
        <v>0</v>
      </c>
      <c r="DE293" s="42">
        <f>SUM(AC293,AS293,BI293,BY293,CO293,)</f>
        <v>0</v>
      </c>
      <c r="DF293" s="42">
        <f>SUM(AD293,AT293,BJ293,BZ293,CP293,)</f>
        <v>0</v>
      </c>
      <c r="DG293" s="42">
        <f>SUM(AE293,AU293,BK293,CA293,CQ293,)</f>
        <v>0</v>
      </c>
      <c r="DH293" s="42">
        <f>SUM(AF293,AV293,BL293,CB293,CR293,)</f>
        <v>0</v>
      </c>
      <c r="DI293" s="42">
        <f>SUM(AG293,AW293,BM293,CC293,CS293,)</f>
        <v>0</v>
      </c>
      <c r="DJ293" s="42">
        <f>SUM(AH293,AX293,BN293,CD293,CT293,)</f>
        <v>0</v>
      </c>
      <c r="DK293" s="42">
        <f>SUM(AI293,AY293,BO293,CE293,CU293,)</f>
        <v>0</v>
      </c>
      <c r="DL293" s="54"/>
    </row>
    <row r="294" spans="1:116" s="44" customFormat="1" ht="63" x14ac:dyDescent="0.25">
      <c r="A294" s="37" t="s">
        <v>530</v>
      </c>
      <c r="B294" s="48" t="s">
        <v>411</v>
      </c>
      <c r="C294" s="46" t="s">
        <v>364</v>
      </c>
      <c r="D294" s="40">
        <v>0</v>
      </c>
      <c r="E294" s="40">
        <v>0</v>
      </c>
      <c r="F294" s="40">
        <v>0</v>
      </c>
      <c r="G294" s="40">
        <v>0</v>
      </c>
      <c r="H294" s="40">
        <v>0</v>
      </c>
      <c r="I294" s="40">
        <v>0</v>
      </c>
      <c r="J294" s="40">
        <v>0</v>
      </c>
      <c r="K294" s="40">
        <v>0</v>
      </c>
      <c r="L294" s="40">
        <v>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40">
        <v>0</v>
      </c>
      <c r="S294" s="40">
        <v>0</v>
      </c>
      <c r="T294" s="40">
        <v>0</v>
      </c>
      <c r="U294" s="40">
        <v>0</v>
      </c>
      <c r="V294" s="40">
        <v>0</v>
      </c>
      <c r="W294" s="40">
        <v>0</v>
      </c>
      <c r="X294" s="40">
        <v>0</v>
      </c>
      <c r="Y294" s="40">
        <v>0</v>
      </c>
      <c r="Z294" s="40">
        <v>0</v>
      </c>
      <c r="AA294" s="40">
        <v>0</v>
      </c>
      <c r="AB294" s="40">
        <v>0</v>
      </c>
      <c r="AC294" s="40">
        <v>0</v>
      </c>
      <c r="AD294" s="40">
        <v>0</v>
      </c>
      <c r="AE294" s="40">
        <v>0</v>
      </c>
      <c r="AF294" s="40">
        <v>0</v>
      </c>
      <c r="AG294" s="40">
        <v>0</v>
      </c>
      <c r="AH294" s="40">
        <v>0</v>
      </c>
      <c r="AI294" s="40">
        <v>0</v>
      </c>
      <c r="AJ294" s="40">
        <v>0</v>
      </c>
      <c r="AK294" s="40">
        <v>0</v>
      </c>
      <c r="AL294" s="40">
        <v>0</v>
      </c>
      <c r="AM294" s="40">
        <v>0</v>
      </c>
      <c r="AN294" s="40">
        <v>0</v>
      </c>
      <c r="AO294" s="40">
        <v>0</v>
      </c>
      <c r="AP294" s="40">
        <v>0</v>
      </c>
      <c r="AQ294" s="40">
        <v>0</v>
      </c>
      <c r="AR294" s="40">
        <v>0</v>
      </c>
      <c r="AS294" s="40">
        <v>0</v>
      </c>
      <c r="AT294" s="40">
        <v>0</v>
      </c>
      <c r="AU294" s="40">
        <v>0</v>
      </c>
      <c r="AV294" s="40">
        <v>0</v>
      </c>
      <c r="AW294" s="40">
        <v>0</v>
      </c>
      <c r="AX294" s="40">
        <v>0</v>
      </c>
      <c r="AY294" s="40">
        <v>0</v>
      </c>
      <c r="AZ294" s="40">
        <v>0</v>
      </c>
      <c r="BA294" s="40">
        <v>0</v>
      </c>
      <c r="BB294" s="40">
        <v>0</v>
      </c>
      <c r="BC294" s="40">
        <v>0</v>
      </c>
      <c r="BD294" s="40">
        <v>0</v>
      </c>
      <c r="BE294" s="40">
        <v>0</v>
      </c>
      <c r="BF294" s="40">
        <v>0</v>
      </c>
      <c r="BG294" s="40">
        <v>0</v>
      </c>
      <c r="BH294" s="40">
        <v>0</v>
      </c>
      <c r="BI294" s="40">
        <v>0</v>
      </c>
      <c r="BJ294" s="40">
        <v>0</v>
      </c>
      <c r="BK294" s="40">
        <v>0</v>
      </c>
      <c r="BL294" s="40">
        <v>0</v>
      </c>
      <c r="BM294" s="40">
        <v>0</v>
      </c>
      <c r="BN294" s="41">
        <v>0</v>
      </c>
      <c r="BO294" s="40">
        <v>0</v>
      </c>
      <c r="BP294" s="40">
        <v>0</v>
      </c>
      <c r="BQ294" s="40">
        <v>0</v>
      </c>
      <c r="BR294" s="40">
        <v>0</v>
      </c>
      <c r="BS294" s="40">
        <v>0</v>
      </c>
      <c r="BT294" s="40">
        <v>0</v>
      </c>
      <c r="BU294" s="40">
        <v>0</v>
      </c>
      <c r="BV294" s="40">
        <v>0</v>
      </c>
      <c r="BW294" s="40">
        <v>0</v>
      </c>
      <c r="BX294" s="40">
        <v>0</v>
      </c>
      <c r="BY294" s="40">
        <v>0</v>
      </c>
      <c r="BZ294" s="40">
        <v>0</v>
      </c>
      <c r="CA294" s="40">
        <v>0</v>
      </c>
      <c r="CB294" s="40">
        <v>0</v>
      </c>
      <c r="CC294" s="40">
        <v>0</v>
      </c>
      <c r="CD294" s="40">
        <v>0</v>
      </c>
      <c r="CE294" s="40">
        <v>0</v>
      </c>
      <c r="CF294" s="40">
        <v>0</v>
      </c>
      <c r="CG294" s="40">
        <v>0</v>
      </c>
      <c r="CH294" s="40">
        <v>0</v>
      </c>
      <c r="CI294" s="40">
        <v>0</v>
      </c>
      <c r="CJ294" s="40">
        <v>0</v>
      </c>
      <c r="CK294" s="40">
        <v>0</v>
      </c>
      <c r="CL294" s="40">
        <v>0</v>
      </c>
      <c r="CM294" s="40">
        <v>0</v>
      </c>
      <c r="CN294" s="40">
        <v>0</v>
      </c>
      <c r="CO294" s="40">
        <v>0</v>
      </c>
      <c r="CP294" s="40">
        <v>0</v>
      </c>
      <c r="CQ294" s="40">
        <v>0</v>
      </c>
      <c r="CR294" s="40">
        <v>0</v>
      </c>
      <c r="CS294" s="40">
        <v>0</v>
      </c>
      <c r="CT294" s="40">
        <v>0</v>
      </c>
      <c r="CU294" s="40">
        <v>0</v>
      </c>
      <c r="CV294" s="42">
        <f t="shared" si="392"/>
        <v>0</v>
      </c>
      <c r="CW294" s="42">
        <f t="shared" si="393"/>
        <v>0</v>
      </c>
      <c r="CX294" s="42">
        <f t="shared" si="394"/>
        <v>0</v>
      </c>
      <c r="CY294" s="42">
        <f t="shared" si="395"/>
        <v>0</v>
      </c>
      <c r="CZ294" s="42">
        <f t="shared" si="396"/>
        <v>0</v>
      </c>
      <c r="DA294" s="42">
        <f t="shared" si="397"/>
        <v>0</v>
      </c>
      <c r="DB294" s="42">
        <f t="shared" si="398"/>
        <v>0</v>
      </c>
      <c r="DC294" s="42">
        <f t="shared" si="399"/>
        <v>0</v>
      </c>
      <c r="DD294" s="42">
        <f t="shared" si="400"/>
        <v>0</v>
      </c>
      <c r="DE294" s="42">
        <f t="shared" si="401"/>
        <v>0</v>
      </c>
      <c r="DF294" s="42">
        <f t="shared" si="402"/>
        <v>0</v>
      </c>
      <c r="DG294" s="42">
        <f t="shared" si="403"/>
        <v>0</v>
      </c>
      <c r="DH294" s="42">
        <f t="shared" si="404"/>
        <v>0</v>
      </c>
      <c r="DI294" s="42">
        <f t="shared" si="405"/>
        <v>0</v>
      </c>
      <c r="DJ294" s="42">
        <f t="shared" si="406"/>
        <v>0</v>
      </c>
      <c r="DK294" s="42">
        <f t="shared" si="407"/>
        <v>0</v>
      </c>
      <c r="DL294" s="54"/>
    </row>
    <row r="295" spans="1:116" s="44" customFormat="1" ht="31.5" x14ac:dyDescent="0.25">
      <c r="A295" s="56">
        <v>74</v>
      </c>
      <c r="B295" s="55" t="s">
        <v>512</v>
      </c>
      <c r="C295" s="56" t="s">
        <v>513</v>
      </c>
      <c r="D295" s="40">
        <v>0</v>
      </c>
      <c r="E295" s="40">
        <v>0</v>
      </c>
      <c r="F295" s="40">
        <v>0</v>
      </c>
      <c r="G295" s="40">
        <v>0</v>
      </c>
      <c r="H295" s="40">
        <v>0</v>
      </c>
      <c r="I295" s="40">
        <v>0</v>
      </c>
      <c r="J295" s="40">
        <v>0</v>
      </c>
      <c r="K295" s="40">
        <v>0</v>
      </c>
      <c r="L295" s="40">
        <v>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40">
        <v>0</v>
      </c>
      <c r="S295" s="40">
        <v>0</v>
      </c>
      <c r="T295" s="40">
        <v>0</v>
      </c>
      <c r="U295" s="40">
        <v>0</v>
      </c>
      <c r="V295" s="40">
        <v>0</v>
      </c>
      <c r="W295" s="40">
        <v>0</v>
      </c>
      <c r="X295" s="40">
        <v>0</v>
      </c>
      <c r="Y295" s="40">
        <v>0</v>
      </c>
      <c r="Z295" s="40">
        <v>0</v>
      </c>
      <c r="AA295" s="40">
        <v>0</v>
      </c>
      <c r="AB295" s="40">
        <v>0</v>
      </c>
      <c r="AC295" s="40">
        <v>0</v>
      </c>
      <c r="AD295" s="40">
        <v>0</v>
      </c>
      <c r="AE295" s="40">
        <v>0</v>
      </c>
      <c r="AF295" s="40">
        <v>0</v>
      </c>
      <c r="AG295" s="40">
        <v>0</v>
      </c>
      <c r="AH295" s="40">
        <v>0</v>
      </c>
      <c r="AI295" s="40">
        <v>0</v>
      </c>
      <c r="AJ295" s="40">
        <v>0</v>
      </c>
      <c r="AK295" s="40">
        <v>0</v>
      </c>
      <c r="AL295" s="40">
        <v>0</v>
      </c>
      <c r="AM295" s="40">
        <v>0</v>
      </c>
      <c r="AN295" s="40">
        <v>0</v>
      </c>
      <c r="AO295" s="40">
        <v>0</v>
      </c>
      <c r="AP295" s="40">
        <v>0</v>
      </c>
      <c r="AQ295" s="40">
        <v>0</v>
      </c>
      <c r="AR295" s="40">
        <v>0</v>
      </c>
      <c r="AS295" s="40">
        <v>0</v>
      </c>
      <c r="AT295" s="40">
        <v>0</v>
      </c>
      <c r="AU295" s="40">
        <v>0</v>
      </c>
      <c r="AV295" s="40">
        <v>0</v>
      </c>
      <c r="AW295" s="40">
        <v>0</v>
      </c>
      <c r="AX295" s="40">
        <v>0</v>
      </c>
      <c r="AY295" s="40">
        <v>0</v>
      </c>
      <c r="AZ295" s="40">
        <v>0</v>
      </c>
      <c r="BA295" s="40">
        <v>0</v>
      </c>
      <c r="BB295" s="40">
        <v>0</v>
      </c>
      <c r="BC295" s="40">
        <v>0</v>
      </c>
      <c r="BD295" s="40">
        <v>0</v>
      </c>
      <c r="BE295" s="40">
        <v>0</v>
      </c>
      <c r="BF295" s="40">
        <v>0</v>
      </c>
      <c r="BG295" s="40">
        <v>0</v>
      </c>
      <c r="BH295" s="40">
        <v>0</v>
      </c>
      <c r="BI295" s="40">
        <v>0</v>
      </c>
      <c r="BJ295" s="40">
        <v>0</v>
      </c>
      <c r="BK295" s="40">
        <v>0</v>
      </c>
      <c r="BL295" s="40">
        <v>0</v>
      </c>
      <c r="BM295" s="40">
        <v>0</v>
      </c>
      <c r="BN295" s="40">
        <v>0</v>
      </c>
      <c r="BO295" s="40">
        <v>0</v>
      </c>
      <c r="BP295" s="40">
        <v>0</v>
      </c>
      <c r="BQ295" s="40">
        <v>0</v>
      </c>
      <c r="BR295" s="40">
        <v>0</v>
      </c>
      <c r="BS295" s="40">
        <v>0</v>
      </c>
      <c r="BT295" s="40">
        <v>0</v>
      </c>
      <c r="BU295" s="40">
        <v>0</v>
      </c>
      <c r="BV295" s="40">
        <v>0</v>
      </c>
      <c r="BW295" s="40">
        <v>0</v>
      </c>
      <c r="BX295" s="40">
        <v>0</v>
      </c>
      <c r="BY295" s="40">
        <v>0</v>
      </c>
      <c r="BZ295" s="40">
        <v>0</v>
      </c>
      <c r="CA295" s="40">
        <v>0</v>
      </c>
      <c r="CB295" s="40">
        <v>0</v>
      </c>
      <c r="CC295" s="40">
        <v>0</v>
      </c>
      <c r="CD295" s="40">
        <v>0</v>
      </c>
      <c r="CE295" s="40">
        <v>2</v>
      </c>
      <c r="CF295" s="40">
        <v>0</v>
      </c>
      <c r="CG295" s="40">
        <v>0</v>
      </c>
      <c r="CH295" s="40">
        <v>0</v>
      </c>
      <c r="CI295" s="40">
        <v>0</v>
      </c>
      <c r="CJ295" s="40">
        <v>0</v>
      </c>
      <c r="CK295" s="40">
        <v>0</v>
      </c>
      <c r="CL295" s="40">
        <v>0</v>
      </c>
      <c r="CM295" s="40">
        <v>0</v>
      </c>
      <c r="CN295" s="40">
        <v>0</v>
      </c>
      <c r="CO295" s="40">
        <v>0</v>
      </c>
      <c r="CP295" s="40">
        <v>0</v>
      </c>
      <c r="CQ295" s="40">
        <v>0</v>
      </c>
      <c r="CR295" s="40">
        <v>0</v>
      </c>
      <c r="CS295" s="40">
        <v>0</v>
      </c>
      <c r="CT295" s="40">
        <v>0</v>
      </c>
      <c r="CU295" s="40">
        <v>0</v>
      </c>
      <c r="CV295" s="42">
        <f t="shared" si="392"/>
        <v>0</v>
      </c>
      <c r="CW295" s="42">
        <f t="shared" si="393"/>
        <v>0</v>
      </c>
      <c r="CX295" s="42">
        <f t="shared" si="394"/>
        <v>0</v>
      </c>
      <c r="CY295" s="42">
        <f t="shared" si="395"/>
        <v>0</v>
      </c>
      <c r="CZ295" s="42">
        <f t="shared" si="396"/>
        <v>0</v>
      </c>
      <c r="DA295" s="42">
        <f t="shared" si="397"/>
        <v>0</v>
      </c>
      <c r="DB295" s="42">
        <f t="shared" si="398"/>
        <v>0</v>
      </c>
      <c r="DC295" s="42">
        <f t="shared" si="399"/>
        <v>0</v>
      </c>
      <c r="DD295" s="42">
        <f t="shared" si="400"/>
        <v>0</v>
      </c>
      <c r="DE295" s="42">
        <f t="shared" si="401"/>
        <v>0</v>
      </c>
      <c r="DF295" s="42">
        <f t="shared" si="402"/>
        <v>0</v>
      </c>
      <c r="DG295" s="42">
        <f t="shared" si="403"/>
        <v>0</v>
      </c>
      <c r="DH295" s="42">
        <f t="shared" si="404"/>
        <v>0</v>
      </c>
      <c r="DI295" s="42">
        <f t="shared" si="405"/>
        <v>0</v>
      </c>
      <c r="DJ295" s="42">
        <f t="shared" si="406"/>
        <v>0</v>
      </c>
      <c r="DK295" s="42">
        <f t="shared" si="407"/>
        <v>2</v>
      </c>
      <c r="DL295" s="54"/>
    </row>
    <row r="296" spans="1:116" s="44" customFormat="1" ht="31.5" x14ac:dyDescent="0.25">
      <c r="A296" s="56">
        <v>75</v>
      </c>
      <c r="B296" s="55" t="s">
        <v>514</v>
      </c>
      <c r="C296" s="56" t="s">
        <v>515</v>
      </c>
      <c r="D296" s="40">
        <v>0</v>
      </c>
      <c r="E296" s="40">
        <v>0</v>
      </c>
      <c r="F296" s="40">
        <v>0</v>
      </c>
      <c r="G296" s="40">
        <v>0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0</v>
      </c>
      <c r="S296" s="40">
        <v>0</v>
      </c>
      <c r="T296" s="40">
        <v>0</v>
      </c>
      <c r="U296" s="40">
        <v>0</v>
      </c>
      <c r="V296" s="40">
        <v>0</v>
      </c>
      <c r="W296" s="40">
        <v>0</v>
      </c>
      <c r="X296" s="40">
        <v>0</v>
      </c>
      <c r="Y296" s="40">
        <v>0</v>
      </c>
      <c r="Z296" s="40">
        <v>0</v>
      </c>
      <c r="AA296" s="40">
        <v>0</v>
      </c>
      <c r="AB296" s="40">
        <v>0</v>
      </c>
      <c r="AC296" s="40">
        <v>0</v>
      </c>
      <c r="AD296" s="40">
        <v>0</v>
      </c>
      <c r="AE296" s="40">
        <v>0</v>
      </c>
      <c r="AF296" s="40">
        <v>0</v>
      </c>
      <c r="AG296" s="40">
        <v>0</v>
      </c>
      <c r="AH296" s="40">
        <v>0</v>
      </c>
      <c r="AI296" s="40">
        <v>0</v>
      </c>
      <c r="AJ296" s="40">
        <v>0</v>
      </c>
      <c r="AK296" s="40">
        <v>0</v>
      </c>
      <c r="AL296" s="40">
        <v>0</v>
      </c>
      <c r="AM296" s="40">
        <v>0</v>
      </c>
      <c r="AN296" s="40">
        <v>0</v>
      </c>
      <c r="AO296" s="40">
        <v>0</v>
      </c>
      <c r="AP296" s="40">
        <v>0</v>
      </c>
      <c r="AQ296" s="40">
        <v>0</v>
      </c>
      <c r="AR296" s="40">
        <v>0</v>
      </c>
      <c r="AS296" s="40">
        <v>0</v>
      </c>
      <c r="AT296" s="40">
        <v>0</v>
      </c>
      <c r="AU296" s="40">
        <v>0</v>
      </c>
      <c r="AV296" s="40">
        <v>0</v>
      </c>
      <c r="AW296" s="40">
        <v>0</v>
      </c>
      <c r="AX296" s="40">
        <v>0</v>
      </c>
      <c r="AY296" s="40">
        <v>0</v>
      </c>
      <c r="AZ296" s="40">
        <v>0</v>
      </c>
      <c r="BA296" s="40">
        <v>0</v>
      </c>
      <c r="BB296" s="40">
        <v>0</v>
      </c>
      <c r="BC296" s="40">
        <v>0</v>
      </c>
      <c r="BD296" s="40">
        <v>0</v>
      </c>
      <c r="BE296" s="40">
        <v>0</v>
      </c>
      <c r="BF296" s="40">
        <v>0</v>
      </c>
      <c r="BG296" s="40">
        <v>0</v>
      </c>
      <c r="BH296" s="40">
        <v>0</v>
      </c>
      <c r="BI296" s="40">
        <v>0</v>
      </c>
      <c r="BJ296" s="40">
        <v>0</v>
      </c>
      <c r="BK296" s="40">
        <v>0</v>
      </c>
      <c r="BL296" s="40">
        <v>0</v>
      </c>
      <c r="BM296" s="40">
        <v>0</v>
      </c>
      <c r="BN296" s="40">
        <v>0</v>
      </c>
      <c r="BO296" s="40">
        <v>0</v>
      </c>
      <c r="BP296" s="40">
        <v>0</v>
      </c>
      <c r="BQ296" s="40">
        <v>0</v>
      </c>
      <c r="BR296" s="40">
        <v>0</v>
      </c>
      <c r="BS296" s="40">
        <v>0</v>
      </c>
      <c r="BT296" s="40">
        <v>0</v>
      </c>
      <c r="BU296" s="40">
        <v>0</v>
      </c>
      <c r="BV296" s="40">
        <v>0</v>
      </c>
      <c r="BW296" s="40">
        <v>0</v>
      </c>
      <c r="BX296" s="40">
        <v>0</v>
      </c>
      <c r="BY296" s="40">
        <v>0</v>
      </c>
      <c r="BZ296" s="40">
        <v>0</v>
      </c>
      <c r="CA296" s="40">
        <v>0</v>
      </c>
      <c r="CB296" s="40">
        <v>0</v>
      </c>
      <c r="CC296" s="40">
        <v>0</v>
      </c>
      <c r="CD296" s="40">
        <v>0</v>
      </c>
      <c r="CE296" s="40">
        <v>1</v>
      </c>
      <c r="CF296" s="40">
        <v>0</v>
      </c>
      <c r="CG296" s="40">
        <v>0</v>
      </c>
      <c r="CH296" s="40">
        <v>0</v>
      </c>
      <c r="CI296" s="40">
        <v>0</v>
      </c>
      <c r="CJ296" s="40">
        <v>0</v>
      </c>
      <c r="CK296" s="40">
        <v>0</v>
      </c>
      <c r="CL296" s="40">
        <v>0</v>
      </c>
      <c r="CM296" s="40">
        <v>0</v>
      </c>
      <c r="CN296" s="40">
        <v>0</v>
      </c>
      <c r="CO296" s="40">
        <v>0</v>
      </c>
      <c r="CP296" s="40">
        <v>0</v>
      </c>
      <c r="CQ296" s="40">
        <v>0</v>
      </c>
      <c r="CR296" s="40">
        <v>0</v>
      </c>
      <c r="CS296" s="40">
        <v>0</v>
      </c>
      <c r="CT296" s="40">
        <v>0</v>
      </c>
      <c r="CU296" s="40">
        <v>0</v>
      </c>
      <c r="CV296" s="42">
        <f t="shared" si="392"/>
        <v>0</v>
      </c>
      <c r="CW296" s="42">
        <f t="shared" si="393"/>
        <v>0</v>
      </c>
      <c r="CX296" s="42">
        <f t="shared" si="394"/>
        <v>0</v>
      </c>
      <c r="CY296" s="42">
        <f t="shared" si="395"/>
        <v>0</v>
      </c>
      <c r="CZ296" s="42">
        <f t="shared" si="396"/>
        <v>0</v>
      </c>
      <c r="DA296" s="42">
        <f t="shared" si="397"/>
        <v>0</v>
      </c>
      <c r="DB296" s="42">
        <f t="shared" si="398"/>
        <v>0</v>
      </c>
      <c r="DC296" s="42">
        <f t="shared" si="399"/>
        <v>0</v>
      </c>
      <c r="DD296" s="42">
        <f t="shared" si="400"/>
        <v>0</v>
      </c>
      <c r="DE296" s="42">
        <f t="shared" si="401"/>
        <v>0</v>
      </c>
      <c r="DF296" s="42">
        <f t="shared" si="402"/>
        <v>0</v>
      </c>
      <c r="DG296" s="42">
        <f t="shared" si="403"/>
        <v>0</v>
      </c>
      <c r="DH296" s="42">
        <f t="shared" si="404"/>
        <v>0</v>
      </c>
      <c r="DI296" s="42">
        <f t="shared" si="405"/>
        <v>0</v>
      </c>
      <c r="DJ296" s="42">
        <f t="shared" si="406"/>
        <v>0</v>
      </c>
      <c r="DK296" s="42">
        <f t="shared" si="407"/>
        <v>1</v>
      </c>
      <c r="DL296" s="54"/>
    </row>
    <row r="297" spans="1:116" s="44" customFormat="1" ht="63" x14ac:dyDescent="0.25">
      <c r="A297" s="56">
        <v>76</v>
      </c>
      <c r="B297" s="55" t="s">
        <v>359</v>
      </c>
      <c r="C297" s="56" t="s">
        <v>516</v>
      </c>
      <c r="D297" s="40">
        <v>0</v>
      </c>
      <c r="E297" s="40">
        <v>0</v>
      </c>
      <c r="F297" s="40">
        <v>0</v>
      </c>
      <c r="G297" s="40">
        <v>0</v>
      </c>
      <c r="H297" s="40">
        <v>0</v>
      </c>
      <c r="I297" s="40">
        <v>0</v>
      </c>
      <c r="J297" s="40">
        <v>0</v>
      </c>
      <c r="K297" s="40">
        <v>0</v>
      </c>
      <c r="L297" s="40">
        <v>0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40">
        <v>0</v>
      </c>
      <c r="S297" s="40">
        <v>0</v>
      </c>
      <c r="T297" s="40">
        <v>0</v>
      </c>
      <c r="U297" s="40">
        <v>0</v>
      </c>
      <c r="V297" s="40">
        <v>0</v>
      </c>
      <c r="W297" s="40">
        <v>0</v>
      </c>
      <c r="X297" s="40">
        <v>0</v>
      </c>
      <c r="Y297" s="40">
        <v>0</v>
      </c>
      <c r="Z297" s="40">
        <v>0</v>
      </c>
      <c r="AA297" s="40">
        <v>0</v>
      </c>
      <c r="AB297" s="40">
        <v>0</v>
      </c>
      <c r="AC297" s="40">
        <v>0</v>
      </c>
      <c r="AD297" s="40">
        <v>0</v>
      </c>
      <c r="AE297" s="40">
        <v>0</v>
      </c>
      <c r="AF297" s="40">
        <v>0</v>
      </c>
      <c r="AG297" s="40">
        <v>0</v>
      </c>
      <c r="AH297" s="40">
        <v>0</v>
      </c>
      <c r="AI297" s="40">
        <v>0</v>
      </c>
      <c r="AJ297" s="40">
        <v>0</v>
      </c>
      <c r="AK297" s="40">
        <v>0</v>
      </c>
      <c r="AL297" s="40">
        <v>0</v>
      </c>
      <c r="AM297" s="40">
        <v>0</v>
      </c>
      <c r="AN297" s="40">
        <v>0</v>
      </c>
      <c r="AO297" s="40">
        <v>0</v>
      </c>
      <c r="AP297" s="40">
        <v>0</v>
      </c>
      <c r="AQ297" s="40">
        <v>0</v>
      </c>
      <c r="AR297" s="40">
        <v>0</v>
      </c>
      <c r="AS297" s="40">
        <v>0</v>
      </c>
      <c r="AT297" s="40">
        <v>0</v>
      </c>
      <c r="AU297" s="40">
        <v>0</v>
      </c>
      <c r="AV297" s="40">
        <v>0</v>
      </c>
      <c r="AW297" s="40">
        <v>0</v>
      </c>
      <c r="AX297" s="40">
        <v>0</v>
      </c>
      <c r="AY297" s="40">
        <v>0</v>
      </c>
      <c r="AZ297" s="40">
        <v>0</v>
      </c>
      <c r="BA297" s="40">
        <v>0</v>
      </c>
      <c r="BB297" s="40">
        <v>0</v>
      </c>
      <c r="BC297" s="40">
        <v>0</v>
      </c>
      <c r="BD297" s="40">
        <v>0</v>
      </c>
      <c r="BE297" s="40">
        <v>0</v>
      </c>
      <c r="BF297" s="40">
        <v>0</v>
      </c>
      <c r="BG297" s="40">
        <v>0</v>
      </c>
      <c r="BH297" s="40">
        <v>0</v>
      </c>
      <c r="BI297" s="40">
        <v>0</v>
      </c>
      <c r="BJ297" s="40">
        <v>0</v>
      </c>
      <c r="BK297" s="40">
        <v>0</v>
      </c>
      <c r="BL297" s="40">
        <v>0</v>
      </c>
      <c r="BM297" s="40">
        <v>0</v>
      </c>
      <c r="BN297" s="40">
        <v>0</v>
      </c>
      <c r="BO297" s="40">
        <v>0</v>
      </c>
      <c r="BP297" s="40">
        <v>0</v>
      </c>
      <c r="BQ297" s="40">
        <v>0</v>
      </c>
      <c r="BR297" s="40">
        <v>0</v>
      </c>
      <c r="BS297" s="40">
        <v>0</v>
      </c>
      <c r="BT297" s="40">
        <v>0</v>
      </c>
      <c r="BU297" s="40">
        <v>0</v>
      </c>
      <c r="BV297" s="40">
        <v>0</v>
      </c>
      <c r="BW297" s="40">
        <v>0</v>
      </c>
      <c r="BX297" s="40">
        <v>0</v>
      </c>
      <c r="BY297" s="40">
        <v>0</v>
      </c>
      <c r="BZ297" s="40">
        <v>0</v>
      </c>
      <c r="CA297" s="40">
        <v>0</v>
      </c>
      <c r="CB297" s="40">
        <v>0</v>
      </c>
      <c r="CC297" s="40">
        <v>0</v>
      </c>
      <c r="CD297" s="40">
        <v>0</v>
      </c>
      <c r="CE297" s="40">
        <v>0</v>
      </c>
      <c r="CF297" s="40">
        <v>0</v>
      </c>
      <c r="CG297" s="40">
        <v>0</v>
      </c>
      <c r="CH297" s="40">
        <v>0</v>
      </c>
      <c r="CI297" s="40">
        <v>0</v>
      </c>
      <c r="CJ297" s="40">
        <v>0</v>
      </c>
      <c r="CK297" s="40">
        <v>0</v>
      </c>
      <c r="CL297" s="40">
        <v>0</v>
      </c>
      <c r="CM297" s="40">
        <v>0</v>
      </c>
      <c r="CN297" s="40">
        <v>0</v>
      </c>
      <c r="CO297" s="40">
        <v>0</v>
      </c>
      <c r="CP297" s="40">
        <v>0</v>
      </c>
      <c r="CQ297" s="40">
        <v>0</v>
      </c>
      <c r="CR297" s="40">
        <v>0</v>
      </c>
      <c r="CS297" s="40">
        <v>0</v>
      </c>
      <c r="CT297" s="40">
        <v>0</v>
      </c>
      <c r="CU297" s="40">
        <v>0</v>
      </c>
      <c r="CV297" s="42">
        <f t="shared" si="392"/>
        <v>0</v>
      </c>
      <c r="CW297" s="42">
        <f t="shared" si="393"/>
        <v>0</v>
      </c>
      <c r="CX297" s="42">
        <f t="shared" si="394"/>
        <v>0</v>
      </c>
      <c r="CY297" s="42">
        <f t="shared" si="395"/>
        <v>0</v>
      </c>
      <c r="CZ297" s="42">
        <f t="shared" si="396"/>
        <v>0</v>
      </c>
      <c r="DA297" s="42">
        <f t="shared" si="397"/>
        <v>0</v>
      </c>
      <c r="DB297" s="42">
        <f t="shared" si="398"/>
        <v>0</v>
      </c>
      <c r="DC297" s="42">
        <f t="shared" si="399"/>
        <v>0</v>
      </c>
      <c r="DD297" s="42">
        <f t="shared" si="400"/>
        <v>0</v>
      </c>
      <c r="DE297" s="42">
        <f t="shared" si="401"/>
        <v>0</v>
      </c>
      <c r="DF297" s="42">
        <f t="shared" si="402"/>
        <v>0</v>
      </c>
      <c r="DG297" s="42">
        <f t="shared" si="403"/>
        <v>0</v>
      </c>
      <c r="DH297" s="42">
        <f t="shared" si="404"/>
        <v>0</v>
      </c>
      <c r="DI297" s="42">
        <f t="shared" si="405"/>
        <v>0</v>
      </c>
      <c r="DJ297" s="42">
        <f t="shared" si="406"/>
        <v>0</v>
      </c>
      <c r="DK297" s="42">
        <f t="shared" si="407"/>
        <v>0</v>
      </c>
      <c r="DL297" s="54"/>
    </row>
    <row r="298" spans="1:116" s="44" customFormat="1" ht="31.5" x14ac:dyDescent="0.25">
      <c r="A298" s="56">
        <v>77</v>
      </c>
      <c r="B298" s="55" t="s">
        <v>517</v>
      </c>
      <c r="C298" s="56" t="s">
        <v>518</v>
      </c>
      <c r="D298" s="40">
        <v>0</v>
      </c>
      <c r="E298" s="40">
        <v>0</v>
      </c>
      <c r="F298" s="40">
        <v>0</v>
      </c>
      <c r="G298" s="40">
        <v>0</v>
      </c>
      <c r="H298" s="40">
        <v>0</v>
      </c>
      <c r="I298" s="40">
        <v>0</v>
      </c>
      <c r="J298" s="40">
        <v>0</v>
      </c>
      <c r="K298" s="40">
        <v>0</v>
      </c>
      <c r="L298" s="40">
        <v>0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40">
        <v>0</v>
      </c>
      <c r="S298" s="40">
        <v>0</v>
      </c>
      <c r="T298" s="40">
        <v>0</v>
      </c>
      <c r="U298" s="40">
        <v>0</v>
      </c>
      <c r="V298" s="40">
        <v>0</v>
      </c>
      <c r="W298" s="40">
        <v>0</v>
      </c>
      <c r="X298" s="40">
        <v>0</v>
      </c>
      <c r="Y298" s="40">
        <v>0</v>
      </c>
      <c r="Z298" s="40">
        <v>0</v>
      </c>
      <c r="AA298" s="40">
        <v>0</v>
      </c>
      <c r="AB298" s="40">
        <v>0</v>
      </c>
      <c r="AC298" s="40">
        <v>0</v>
      </c>
      <c r="AD298" s="40">
        <v>0</v>
      </c>
      <c r="AE298" s="40">
        <v>0</v>
      </c>
      <c r="AF298" s="40">
        <v>0</v>
      </c>
      <c r="AG298" s="40">
        <v>0</v>
      </c>
      <c r="AH298" s="40">
        <v>0</v>
      </c>
      <c r="AI298" s="40">
        <v>0</v>
      </c>
      <c r="AJ298" s="40">
        <v>0</v>
      </c>
      <c r="AK298" s="40">
        <v>0</v>
      </c>
      <c r="AL298" s="40">
        <v>0</v>
      </c>
      <c r="AM298" s="40">
        <v>0</v>
      </c>
      <c r="AN298" s="40">
        <v>0</v>
      </c>
      <c r="AO298" s="40">
        <v>0</v>
      </c>
      <c r="AP298" s="40">
        <v>0</v>
      </c>
      <c r="AQ298" s="40">
        <v>0</v>
      </c>
      <c r="AR298" s="40">
        <v>0</v>
      </c>
      <c r="AS298" s="40">
        <v>0</v>
      </c>
      <c r="AT298" s="40">
        <v>0</v>
      </c>
      <c r="AU298" s="40">
        <v>0</v>
      </c>
      <c r="AV298" s="40">
        <v>0</v>
      </c>
      <c r="AW298" s="40">
        <v>0</v>
      </c>
      <c r="AX298" s="40">
        <v>0</v>
      </c>
      <c r="AY298" s="40">
        <v>0</v>
      </c>
      <c r="AZ298" s="40">
        <v>0</v>
      </c>
      <c r="BA298" s="40">
        <v>0</v>
      </c>
      <c r="BB298" s="40">
        <v>0</v>
      </c>
      <c r="BC298" s="40">
        <v>0</v>
      </c>
      <c r="BD298" s="40">
        <v>0</v>
      </c>
      <c r="BE298" s="40">
        <v>0</v>
      </c>
      <c r="BF298" s="40">
        <v>0</v>
      </c>
      <c r="BG298" s="40">
        <v>0</v>
      </c>
      <c r="BH298" s="40">
        <v>0</v>
      </c>
      <c r="BI298" s="40">
        <v>0</v>
      </c>
      <c r="BJ298" s="40">
        <v>0</v>
      </c>
      <c r="BK298" s="40">
        <v>0</v>
      </c>
      <c r="BL298" s="40">
        <v>0</v>
      </c>
      <c r="BM298" s="40">
        <v>0</v>
      </c>
      <c r="BN298" s="40">
        <v>0</v>
      </c>
      <c r="BO298" s="40">
        <v>0</v>
      </c>
      <c r="BP298" s="40">
        <v>0</v>
      </c>
      <c r="BQ298" s="40">
        <v>0</v>
      </c>
      <c r="BR298" s="40">
        <v>0</v>
      </c>
      <c r="BS298" s="40">
        <v>0</v>
      </c>
      <c r="BT298" s="40">
        <v>0</v>
      </c>
      <c r="BU298" s="40">
        <v>0</v>
      </c>
      <c r="BV298" s="40">
        <v>0</v>
      </c>
      <c r="BW298" s="40">
        <v>0</v>
      </c>
      <c r="BX298" s="40">
        <v>0</v>
      </c>
      <c r="BY298" s="40">
        <v>0</v>
      </c>
      <c r="BZ298" s="40">
        <v>0</v>
      </c>
      <c r="CA298" s="40">
        <v>0</v>
      </c>
      <c r="CB298" s="40">
        <v>0</v>
      </c>
      <c r="CC298" s="40">
        <v>0</v>
      </c>
      <c r="CD298" s="40">
        <v>0</v>
      </c>
      <c r="CE298" s="40">
        <v>1</v>
      </c>
      <c r="CF298" s="40">
        <v>0</v>
      </c>
      <c r="CG298" s="40">
        <v>0</v>
      </c>
      <c r="CH298" s="40">
        <v>0</v>
      </c>
      <c r="CI298" s="40">
        <v>0</v>
      </c>
      <c r="CJ298" s="40">
        <v>0</v>
      </c>
      <c r="CK298" s="40">
        <v>0</v>
      </c>
      <c r="CL298" s="40">
        <v>0</v>
      </c>
      <c r="CM298" s="40">
        <v>0</v>
      </c>
      <c r="CN298" s="40">
        <v>0</v>
      </c>
      <c r="CO298" s="40">
        <v>0</v>
      </c>
      <c r="CP298" s="40">
        <v>0</v>
      </c>
      <c r="CQ298" s="40">
        <v>0</v>
      </c>
      <c r="CR298" s="40">
        <v>0</v>
      </c>
      <c r="CS298" s="40">
        <v>0</v>
      </c>
      <c r="CT298" s="40">
        <v>0</v>
      </c>
      <c r="CU298" s="40">
        <v>0</v>
      </c>
      <c r="CV298" s="42">
        <f t="shared" si="392"/>
        <v>0</v>
      </c>
      <c r="CW298" s="42">
        <f t="shared" si="393"/>
        <v>0</v>
      </c>
      <c r="CX298" s="42">
        <f t="shared" si="394"/>
        <v>0</v>
      </c>
      <c r="CY298" s="42">
        <f t="shared" si="395"/>
        <v>0</v>
      </c>
      <c r="CZ298" s="42">
        <f t="shared" si="396"/>
        <v>0</v>
      </c>
      <c r="DA298" s="42">
        <f t="shared" si="397"/>
        <v>0</v>
      </c>
      <c r="DB298" s="42">
        <f t="shared" si="398"/>
        <v>0</v>
      </c>
      <c r="DC298" s="42">
        <f t="shared" si="399"/>
        <v>0</v>
      </c>
      <c r="DD298" s="42">
        <f t="shared" si="400"/>
        <v>0</v>
      </c>
      <c r="DE298" s="42">
        <f t="shared" si="401"/>
        <v>0</v>
      </c>
      <c r="DF298" s="42">
        <f t="shared" si="402"/>
        <v>0</v>
      </c>
      <c r="DG298" s="42">
        <f t="shared" si="403"/>
        <v>0</v>
      </c>
      <c r="DH298" s="42">
        <f t="shared" si="404"/>
        <v>0</v>
      </c>
      <c r="DI298" s="42">
        <f t="shared" si="405"/>
        <v>0</v>
      </c>
      <c r="DJ298" s="42">
        <f t="shared" si="406"/>
        <v>0</v>
      </c>
      <c r="DK298" s="42">
        <f t="shared" si="407"/>
        <v>1</v>
      </c>
      <c r="DL298" s="54"/>
    </row>
    <row r="299" spans="1:116" s="44" customFormat="1" ht="31.5" x14ac:dyDescent="0.25">
      <c r="A299" s="56">
        <v>78</v>
      </c>
      <c r="B299" s="55" t="s">
        <v>519</v>
      </c>
      <c r="C299" s="56" t="s">
        <v>520</v>
      </c>
      <c r="D299" s="40">
        <v>0</v>
      </c>
      <c r="E299" s="40">
        <v>0</v>
      </c>
      <c r="F299" s="40">
        <v>0</v>
      </c>
      <c r="G299" s="40">
        <v>0</v>
      </c>
      <c r="H299" s="40">
        <v>0</v>
      </c>
      <c r="I299" s="40">
        <v>0</v>
      </c>
      <c r="J299" s="40">
        <v>0</v>
      </c>
      <c r="K299" s="40">
        <v>0</v>
      </c>
      <c r="L299" s="40">
        <v>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40">
        <v>0</v>
      </c>
      <c r="S299" s="40">
        <v>0</v>
      </c>
      <c r="T299" s="40">
        <v>0</v>
      </c>
      <c r="U299" s="40">
        <v>0</v>
      </c>
      <c r="V299" s="40">
        <v>0</v>
      </c>
      <c r="W299" s="40">
        <v>0</v>
      </c>
      <c r="X299" s="40">
        <v>0</v>
      </c>
      <c r="Y299" s="40">
        <v>0</v>
      </c>
      <c r="Z299" s="40">
        <v>0</v>
      </c>
      <c r="AA299" s="40">
        <v>0</v>
      </c>
      <c r="AB299" s="40">
        <v>0</v>
      </c>
      <c r="AC299" s="40">
        <v>0</v>
      </c>
      <c r="AD299" s="40">
        <v>0</v>
      </c>
      <c r="AE299" s="40">
        <v>0</v>
      </c>
      <c r="AF299" s="40">
        <v>0</v>
      </c>
      <c r="AG299" s="40">
        <v>0</v>
      </c>
      <c r="AH299" s="40">
        <v>0</v>
      </c>
      <c r="AI299" s="40">
        <v>0</v>
      </c>
      <c r="AJ299" s="40">
        <v>0</v>
      </c>
      <c r="AK299" s="40">
        <v>0</v>
      </c>
      <c r="AL299" s="40">
        <v>0</v>
      </c>
      <c r="AM299" s="40">
        <v>0</v>
      </c>
      <c r="AN299" s="40">
        <v>0</v>
      </c>
      <c r="AO299" s="40">
        <v>0</v>
      </c>
      <c r="AP299" s="40">
        <v>0</v>
      </c>
      <c r="AQ299" s="40">
        <v>0</v>
      </c>
      <c r="AR299" s="40">
        <v>0</v>
      </c>
      <c r="AS299" s="40">
        <v>0</v>
      </c>
      <c r="AT299" s="40">
        <v>0</v>
      </c>
      <c r="AU299" s="40">
        <v>0</v>
      </c>
      <c r="AV299" s="40">
        <v>0</v>
      </c>
      <c r="AW299" s="40">
        <v>0</v>
      </c>
      <c r="AX299" s="40">
        <v>0</v>
      </c>
      <c r="AY299" s="40">
        <v>0</v>
      </c>
      <c r="AZ299" s="40">
        <v>0</v>
      </c>
      <c r="BA299" s="40">
        <v>0</v>
      </c>
      <c r="BB299" s="40">
        <v>0</v>
      </c>
      <c r="BC299" s="40">
        <v>0</v>
      </c>
      <c r="BD299" s="40">
        <v>0</v>
      </c>
      <c r="BE299" s="40">
        <v>0</v>
      </c>
      <c r="BF299" s="40">
        <v>0</v>
      </c>
      <c r="BG299" s="40">
        <v>0</v>
      </c>
      <c r="BH299" s="40">
        <v>0</v>
      </c>
      <c r="BI299" s="40">
        <v>0</v>
      </c>
      <c r="BJ299" s="40">
        <v>0</v>
      </c>
      <c r="BK299" s="40">
        <v>0</v>
      </c>
      <c r="BL299" s="40">
        <v>0</v>
      </c>
      <c r="BM299" s="40">
        <v>0</v>
      </c>
      <c r="BN299" s="40">
        <v>0</v>
      </c>
      <c r="BO299" s="40">
        <v>0</v>
      </c>
      <c r="BP299" s="40">
        <v>0</v>
      </c>
      <c r="BQ299" s="40">
        <v>0</v>
      </c>
      <c r="BR299" s="40">
        <v>0</v>
      </c>
      <c r="BS299" s="40">
        <v>0</v>
      </c>
      <c r="BT299" s="40">
        <v>0</v>
      </c>
      <c r="BU299" s="40">
        <v>0</v>
      </c>
      <c r="BV299" s="40">
        <v>0</v>
      </c>
      <c r="BW299" s="40">
        <v>0</v>
      </c>
      <c r="BX299" s="40">
        <v>0</v>
      </c>
      <c r="BY299" s="40">
        <v>0</v>
      </c>
      <c r="BZ299" s="40">
        <v>0</v>
      </c>
      <c r="CA299" s="40">
        <v>0</v>
      </c>
      <c r="CB299" s="40">
        <v>0</v>
      </c>
      <c r="CC299" s="40">
        <v>0</v>
      </c>
      <c r="CD299" s="40">
        <v>0</v>
      </c>
      <c r="CE299" s="40">
        <v>0</v>
      </c>
      <c r="CF299" s="40">
        <v>0</v>
      </c>
      <c r="CG299" s="40">
        <v>0</v>
      </c>
      <c r="CH299" s="40">
        <v>0</v>
      </c>
      <c r="CI299" s="40">
        <v>0</v>
      </c>
      <c r="CJ299" s="40">
        <v>0</v>
      </c>
      <c r="CK299" s="40">
        <v>0</v>
      </c>
      <c r="CL299" s="40">
        <v>0</v>
      </c>
      <c r="CM299" s="40">
        <v>0</v>
      </c>
      <c r="CN299" s="40">
        <v>0</v>
      </c>
      <c r="CO299" s="40">
        <v>0</v>
      </c>
      <c r="CP299" s="40">
        <v>0</v>
      </c>
      <c r="CQ299" s="40">
        <v>0</v>
      </c>
      <c r="CR299" s="40">
        <v>0</v>
      </c>
      <c r="CS299" s="40">
        <v>0</v>
      </c>
      <c r="CT299" s="40">
        <v>0</v>
      </c>
      <c r="CU299" s="40">
        <v>0</v>
      </c>
      <c r="CV299" s="42">
        <f t="shared" si="392"/>
        <v>0</v>
      </c>
      <c r="CW299" s="42">
        <f t="shared" si="393"/>
        <v>0</v>
      </c>
      <c r="CX299" s="42">
        <f t="shared" si="394"/>
        <v>0</v>
      </c>
      <c r="CY299" s="42">
        <f t="shared" si="395"/>
        <v>0</v>
      </c>
      <c r="CZ299" s="42">
        <f t="shared" si="396"/>
        <v>0</v>
      </c>
      <c r="DA299" s="42">
        <f t="shared" si="397"/>
        <v>0</v>
      </c>
      <c r="DB299" s="42">
        <f t="shared" si="398"/>
        <v>0</v>
      </c>
      <c r="DC299" s="42">
        <f t="shared" si="399"/>
        <v>0</v>
      </c>
      <c r="DD299" s="42">
        <f t="shared" si="400"/>
        <v>0</v>
      </c>
      <c r="DE299" s="42">
        <f t="shared" si="401"/>
        <v>0</v>
      </c>
      <c r="DF299" s="42">
        <f t="shared" si="402"/>
        <v>0</v>
      </c>
      <c r="DG299" s="42">
        <f t="shared" si="403"/>
        <v>0</v>
      </c>
      <c r="DH299" s="42">
        <f t="shared" si="404"/>
        <v>0</v>
      </c>
      <c r="DI299" s="42">
        <f t="shared" si="405"/>
        <v>0</v>
      </c>
      <c r="DJ299" s="42">
        <f t="shared" si="406"/>
        <v>0</v>
      </c>
      <c r="DK299" s="42">
        <f t="shared" si="407"/>
        <v>0</v>
      </c>
      <c r="DL299" s="54"/>
    </row>
    <row r="300" spans="1:116" s="44" customFormat="1" ht="63" x14ac:dyDescent="0.25">
      <c r="A300" s="56">
        <v>79</v>
      </c>
      <c r="B300" s="55" t="s">
        <v>521</v>
      </c>
      <c r="C300" s="56" t="s">
        <v>522</v>
      </c>
      <c r="D300" s="40">
        <v>0</v>
      </c>
      <c r="E300" s="40">
        <v>0</v>
      </c>
      <c r="F300" s="40">
        <v>0</v>
      </c>
      <c r="G300" s="40">
        <v>0</v>
      </c>
      <c r="H300" s="40">
        <v>0</v>
      </c>
      <c r="I300" s="40">
        <v>0</v>
      </c>
      <c r="J300" s="40">
        <v>0</v>
      </c>
      <c r="K300" s="40">
        <v>0</v>
      </c>
      <c r="L300" s="40">
        <v>0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40">
        <v>0</v>
      </c>
      <c r="S300" s="40">
        <v>0</v>
      </c>
      <c r="T300" s="40">
        <v>0</v>
      </c>
      <c r="U300" s="40">
        <v>0</v>
      </c>
      <c r="V300" s="40">
        <v>0</v>
      </c>
      <c r="W300" s="40">
        <v>0</v>
      </c>
      <c r="X300" s="40">
        <v>0</v>
      </c>
      <c r="Y300" s="40">
        <v>0</v>
      </c>
      <c r="Z300" s="40">
        <v>0</v>
      </c>
      <c r="AA300" s="40">
        <v>0</v>
      </c>
      <c r="AB300" s="40">
        <v>0</v>
      </c>
      <c r="AC300" s="40">
        <v>0</v>
      </c>
      <c r="AD300" s="40">
        <v>0</v>
      </c>
      <c r="AE300" s="40">
        <v>0</v>
      </c>
      <c r="AF300" s="40">
        <v>0</v>
      </c>
      <c r="AG300" s="40">
        <v>0</v>
      </c>
      <c r="AH300" s="40">
        <v>0</v>
      </c>
      <c r="AI300" s="40">
        <v>0</v>
      </c>
      <c r="AJ300" s="40">
        <v>0</v>
      </c>
      <c r="AK300" s="40">
        <v>0</v>
      </c>
      <c r="AL300" s="40">
        <v>0</v>
      </c>
      <c r="AM300" s="40">
        <v>0</v>
      </c>
      <c r="AN300" s="40">
        <v>0</v>
      </c>
      <c r="AO300" s="40">
        <v>0</v>
      </c>
      <c r="AP300" s="40">
        <v>0</v>
      </c>
      <c r="AQ300" s="40">
        <v>0</v>
      </c>
      <c r="AR300" s="40">
        <v>0</v>
      </c>
      <c r="AS300" s="40">
        <v>0</v>
      </c>
      <c r="AT300" s="40">
        <v>0</v>
      </c>
      <c r="AU300" s="40">
        <v>0</v>
      </c>
      <c r="AV300" s="40">
        <v>0</v>
      </c>
      <c r="AW300" s="40">
        <v>0</v>
      </c>
      <c r="AX300" s="40">
        <v>0</v>
      </c>
      <c r="AY300" s="40">
        <v>0</v>
      </c>
      <c r="AZ300" s="40">
        <v>0</v>
      </c>
      <c r="BA300" s="40">
        <v>0</v>
      </c>
      <c r="BB300" s="40">
        <v>0</v>
      </c>
      <c r="BC300" s="40">
        <v>0</v>
      </c>
      <c r="BD300" s="40">
        <v>0</v>
      </c>
      <c r="BE300" s="40">
        <v>0</v>
      </c>
      <c r="BF300" s="40">
        <v>0</v>
      </c>
      <c r="BG300" s="40">
        <v>0</v>
      </c>
      <c r="BH300" s="40">
        <v>0</v>
      </c>
      <c r="BI300" s="40">
        <v>0</v>
      </c>
      <c r="BJ300" s="40">
        <v>0</v>
      </c>
      <c r="BK300" s="40">
        <v>0</v>
      </c>
      <c r="BL300" s="40">
        <v>0</v>
      </c>
      <c r="BM300" s="40">
        <v>0</v>
      </c>
      <c r="BN300" s="40">
        <v>0</v>
      </c>
      <c r="BO300" s="40">
        <v>0</v>
      </c>
      <c r="BP300" s="40">
        <v>0</v>
      </c>
      <c r="BQ300" s="40">
        <v>0</v>
      </c>
      <c r="BR300" s="40">
        <v>0</v>
      </c>
      <c r="BS300" s="40">
        <v>0</v>
      </c>
      <c r="BT300" s="40">
        <v>0</v>
      </c>
      <c r="BU300" s="40">
        <v>0</v>
      </c>
      <c r="BV300" s="40">
        <v>0</v>
      </c>
      <c r="BW300" s="40">
        <v>0</v>
      </c>
      <c r="BX300" s="40">
        <v>0</v>
      </c>
      <c r="BY300" s="40">
        <v>0</v>
      </c>
      <c r="BZ300" s="40">
        <v>0</v>
      </c>
      <c r="CA300" s="40">
        <v>0</v>
      </c>
      <c r="CB300" s="40">
        <v>0</v>
      </c>
      <c r="CC300" s="40">
        <v>0</v>
      </c>
      <c r="CD300" s="40">
        <v>0</v>
      </c>
      <c r="CE300" s="40">
        <v>0</v>
      </c>
      <c r="CF300" s="40">
        <v>0</v>
      </c>
      <c r="CG300" s="40">
        <v>0</v>
      </c>
      <c r="CH300" s="40">
        <v>0</v>
      </c>
      <c r="CI300" s="40">
        <v>0</v>
      </c>
      <c r="CJ300" s="40">
        <v>0</v>
      </c>
      <c r="CK300" s="40">
        <v>0</v>
      </c>
      <c r="CL300" s="40">
        <v>0</v>
      </c>
      <c r="CM300" s="40">
        <v>0</v>
      </c>
      <c r="CN300" s="40">
        <v>0</v>
      </c>
      <c r="CO300" s="40">
        <v>0</v>
      </c>
      <c r="CP300" s="40">
        <v>0</v>
      </c>
      <c r="CQ300" s="40">
        <v>0</v>
      </c>
      <c r="CR300" s="40">
        <v>0</v>
      </c>
      <c r="CS300" s="40">
        <v>0</v>
      </c>
      <c r="CT300" s="40">
        <v>0</v>
      </c>
      <c r="CU300" s="40">
        <v>0</v>
      </c>
      <c r="CV300" s="42">
        <f t="shared" si="392"/>
        <v>0</v>
      </c>
      <c r="CW300" s="42">
        <f t="shared" si="393"/>
        <v>0</v>
      </c>
      <c r="CX300" s="42">
        <f t="shared" si="394"/>
        <v>0</v>
      </c>
      <c r="CY300" s="42">
        <f t="shared" si="395"/>
        <v>0</v>
      </c>
      <c r="CZ300" s="42">
        <f t="shared" si="396"/>
        <v>0</v>
      </c>
      <c r="DA300" s="42">
        <f t="shared" si="397"/>
        <v>0</v>
      </c>
      <c r="DB300" s="42">
        <f t="shared" si="398"/>
        <v>0</v>
      </c>
      <c r="DC300" s="42">
        <f t="shared" si="399"/>
        <v>0</v>
      </c>
      <c r="DD300" s="42">
        <f t="shared" si="400"/>
        <v>0</v>
      </c>
      <c r="DE300" s="42">
        <f t="shared" si="401"/>
        <v>0</v>
      </c>
      <c r="DF300" s="42">
        <f t="shared" si="402"/>
        <v>0</v>
      </c>
      <c r="DG300" s="42">
        <f t="shared" si="403"/>
        <v>0</v>
      </c>
      <c r="DH300" s="42">
        <f t="shared" si="404"/>
        <v>0</v>
      </c>
      <c r="DI300" s="42">
        <f t="shared" si="405"/>
        <v>0</v>
      </c>
      <c r="DJ300" s="42">
        <f t="shared" si="406"/>
        <v>0</v>
      </c>
      <c r="DK300" s="42">
        <f t="shared" si="407"/>
        <v>0</v>
      </c>
      <c r="DL300" s="54"/>
    </row>
    <row r="301" spans="1:116" s="44" customFormat="1" ht="47.25" x14ac:dyDescent="0.25">
      <c r="A301" s="56">
        <v>80</v>
      </c>
      <c r="B301" s="55" t="s">
        <v>523</v>
      </c>
      <c r="C301" s="56" t="s">
        <v>524</v>
      </c>
      <c r="D301" s="40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0</v>
      </c>
      <c r="S301" s="40">
        <v>0</v>
      </c>
      <c r="T301" s="40">
        <v>0</v>
      </c>
      <c r="U301" s="40">
        <v>0</v>
      </c>
      <c r="V301" s="40">
        <v>0</v>
      </c>
      <c r="W301" s="40">
        <v>0</v>
      </c>
      <c r="X301" s="40">
        <v>0</v>
      </c>
      <c r="Y301" s="40">
        <v>0</v>
      </c>
      <c r="Z301" s="40">
        <v>0</v>
      </c>
      <c r="AA301" s="40">
        <v>0</v>
      </c>
      <c r="AB301" s="40">
        <v>0</v>
      </c>
      <c r="AC301" s="40">
        <v>0</v>
      </c>
      <c r="AD301" s="40">
        <v>0</v>
      </c>
      <c r="AE301" s="40">
        <v>0</v>
      </c>
      <c r="AF301" s="40">
        <v>0</v>
      </c>
      <c r="AG301" s="40">
        <v>0</v>
      </c>
      <c r="AH301" s="40">
        <v>0</v>
      </c>
      <c r="AI301" s="40">
        <v>0</v>
      </c>
      <c r="AJ301" s="40">
        <v>0</v>
      </c>
      <c r="AK301" s="40">
        <v>0</v>
      </c>
      <c r="AL301" s="40">
        <v>0</v>
      </c>
      <c r="AM301" s="40">
        <v>0</v>
      </c>
      <c r="AN301" s="40">
        <v>0</v>
      </c>
      <c r="AO301" s="40">
        <v>0</v>
      </c>
      <c r="AP301" s="40">
        <v>0</v>
      </c>
      <c r="AQ301" s="40">
        <v>0</v>
      </c>
      <c r="AR301" s="40">
        <v>0</v>
      </c>
      <c r="AS301" s="40">
        <v>0</v>
      </c>
      <c r="AT301" s="40">
        <v>0</v>
      </c>
      <c r="AU301" s="40">
        <v>0</v>
      </c>
      <c r="AV301" s="40">
        <v>0</v>
      </c>
      <c r="AW301" s="40">
        <v>0</v>
      </c>
      <c r="AX301" s="40">
        <v>0</v>
      </c>
      <c r="AY301" s="40">
        <v>0</v>
      </c>
      <c r="AZ301" s="40">
        <v>0</v>
      </c>
      <c r="BA301" s="40">
        <v>0</v>
      </c>
      <c r="BB301" s="40">
        <v>0</v>
      </c>
      <c r="BC301" s="40">
        <v>0</v>
      </c>
      <c r="BD301" s="40">
        <v>0</v>
      </c>
      <c r="BE301" s="40">
        <v>0</v>
      </c>
      <c r="BF301" s="40">
        <v>0</v>
      </c>
      <c r="BG301" s="40">
        <v>0</v>
      </c>
      <c r="BH301" s="40">
        <v>0</v>
      </c>
      <c r="BI301" s="40">
        <v>0</v>
      </c>
      <c r="BJ301" s="40">
        <v>0</v>
      </c>
      <c r="BK301" s="40">
        <v>0</v>
      </c>
      <c r="BL301" s="40">
        <v>0</v>
      </c>
      <c r="BM301" s="40">
        <v>0</v>
      </c>
      <c r="BN301" s="40">
        <v>0</v>
      </c>
      <c r="BO301" s="40">
        <v>0</v>
      </c>
      <c r="BP301" s="40">
        <v>0</v>
      </c>
      <c r="BQ301" s="40">
        <v>0</v>
      </c>
      <c r="BR301" s="40">
        <v>0</v>
      </c>
      <c r="BS301" s="40">
        <v>0</v>
      </c>
      <c r="BT301" s="40">
        <v>0</v>
      </c>
      <c r="BU301" s="40">
        <v>0</v>
      </c>
      <c r="BV301" s="40">
        <v>0</v>
      </c>
      <c r="BW301" s="40">
        <v>0</v>
      </c>
      <c r="BX301" s="40">
        <v>0</v>
      </c>
      <c r="BY301" s="40">
        <v>0</v>
      </c>
      <c r="BZ301" s="40">
        <v>0</v>
      </c>
      <c r="CA301" s="40">
        <v>0</v>
      </c>
      <c r="CB301" s="40">
        <v>0</v>
      </c>
      <c r="CC301" s="40">
        <v>0</v>
      </c>
      <c r="CD301" s="40">
        <v>0</v>
      </c>
      <c r="CE301" s="40">
        <v>0</v>
      </c>
      <c r="CF301" s="40">
        <v>0</v>
      </c>
      <c r="CG301" s="40">
        <v>0</v>
      </c>
      <c r="CH301" s="40">
        <v>0</v>
      </c>
      <c r="CI301" s="40">
        <v>0</v>
      </c>
      <c r="CJ301" s="40">
        <v>0</v>
      </c>
      <c r="CK301" s="40">
        <v>0</v>
      </c>
      <c r="CL301" s="40">
        <v>0</v>
      </c>
      <c r="CM301" s="40">
        <v>0</v>
      </c>
      <c r="CN301" s="40">
        <v>0</v>
      </c>
      <c r="CO301" s="40">
        <v>0</v>
      </c>
      <c r="CP301" s="40">
        <v>0</v>
      </c>
      <c r="CQ301" s="40">
        <v>0</v>
      </c>
      <c r="CR301" s="40">
        <v>0</v>
      </c>
      <c r="CS301" s="40">
        <v>0</v>
      </c>
      <c r="CT301" s="40">
        <v>0</v>
      </c>
      <c r="CU301" s="40">
        <v>0</v>
      </c>
      <c r="CV301" s="42">
        <f t="shared" si="392"/>
        <v>0</v>
      </c>
      <c r="CW301" s="42">
        <f t="shared" si="393"/>
        <v>0</v>
      </c>
      <c r="CX301" s="42">
        <f t="shared" si="394"/>
        <v>0</v>
      </c>
      <c r="CY301" s="42">
        <f t="shared" si="395"/>
        <v>0</v>
      </c>
      <c r="CZ301" s="42">
        <f t="shared" si="396"/>
        <v>0</v>
      </c>
      <c r="DA301" s="42">
        <f t="shared" si="397"/>
        <v>0</v>
      </c>
      <c r="DB301" s="42">
        <f t="shared" si="398"/>
        <v>0</v>
      </c>
      <c r="DC301" s="42">
        <f t="shared" si="399"/>
        <v>0</v>
      </c>
      <c r="DD301" s="42">
        <f t="shared" si="400"/>
        <v>0</v>
      </c>
      <c r="DE301" s="42">
        <f t="shared" si="401"/>
        <v>0</v>
      </c>
      <c r="DF301" s="42">
        <f t="shared" si="402"/>
        <v>0</v>
      </c>
      <c r="DG301" s="42">
        <f t="shared" si="403"/>
        <v>0</v>
      </c>
      <c r="DH301" s="42">
        <f t="shared" si="404"/>
        <v>0</v>
      </c>
      <c r="DI301" s="42">
        <f t="shared" si="405"/>
        <v>0</v>
      </c>
      <c r="DJ301" s="42">
        <f t="shared" si="406"/>
        <v>0</v>
      </c>
      <c r="DK301" s="42">
        <f t="shared" si="407"/>
        <v>0</v>
      </c>
      <c r="DL301" s="54"/>
    </row>
    <row r="302" spans="1:116" s="44" customFormat="1" ht="47.25" x14ac:dyDescent="0.25">
      <c r="A302" s="56">
        <v>81</v>
      </c>
      <c r="B302" s="55" t="s">
        <v>525</v>
      </c>
      <c r="C302" s="56" t="s">
        <v>526</v>
      </c>
      <c r="D302" s="40">
        <v>0</v>
      </c>
      <c r="E302" s="40">
        <v>0</v>
      </c>
      <c r="F302" s="40">
        <v>0</v>
      </c>
      <c r="G302" s="40">
        <v>0</v>
      </c>
      <c r="H302" s="40">
        <v>0</v>
      </c>
      <c r="I302" s="40">
        <v>0</v>
      </c>
      <c r="J302" s="40">
        <v>0</v>
      </c>
      <c r="K302" s="40">
        <v>0</v>
      </c>
      <c r="L302" s="40">
        <v>0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40">
        <v>0</v>
      </c>
      <c r="S302" s="40">
        <v>0</v>
      </c>
      <c r="T302" s="40">
        <v>0</v>
      </c>
      <c r="U302" s="40">
        <v>0</v>
      </c>
      <c r="V302" s="40">
        <v>0</v>
      </c>
      <c r="W302" s="40">
        <v>0</v>
      </c>
      <c r="X302" s="40">
        <v>0</v>
      </c>
      <c r="Y302" s="40">
        <v>0</v>
      </c>
      <c r="Z302" s="40">
        <v>0</v>
      </c>
      <c r="AA302" s="40">
        <v>0</v>
      </c>
      <c r="AB302" s="40">
        <v>0</v>
      </c>
      <c r="AC302" s="40">
        <v>0</v>
      </c>
      <c r="AD302" s="40">
        <v>0</v>
      </c>
      <c r="AE302" s="40">
        <v>0</v>
      </c>
      <c r="AF302" s="40">
        <v>0</v>
      </c>
      <c r="AG302" s="40">
        <v>0</v>
      </c>
      <c r="AH302" s="40">
        <v>0</v>
      </c>
      <c r="AI302" s="40">
        <v>0</v>
      </c>
      <c r="AJ302" s="40">
        <v>0</v>
      </c>
      <c r="AK302" s="40">
        <v>0</v>
      </c>
      <c r="AL302" s="40">
        <v>0</v>
      </c>
      <c r="AM302" s="40">
        <v>0</v>
      </c>
      <c r="AN302" s="40">
        <v>0</v>
      </c>
      <c r="AO302" s="40">
        <v>0</v>
      </c>
      <c r="AP302" s="40">
        <v>0</v>
      </c>
      <c r="AQ302" s="40">
        <v>0</v>
      </c>
      <c r="AR302" s="40">
        <v>0</v>
      </c>
      <c r="AS302" s="40">
        <v>0</v>
      </c>
      <c r="AT302" s="40">
        <v>0</v>
      </c>
      <c r="AU302" s="40">
        <v>0</v>
      </c>
      <c r="AV302" s="40">
        <v>0</v>
      </c>
      <c r="AW302" s="40">
        <v>0</v>
      </c>
      <c r="AX302" s="40">
        <v>0</v>
      </c>
      <c r="AY302" s="40">
        <v>0</v>
      </c>
      <c r="AZ302" s="40">
        <v>0</v>
      </c>
      <c r="BA302" s="40">
        <v>0</v>
      </c>
      <c r="BB302" s="40">
        <v>0</v>
      </c>
      <c r="BC302" s="40">
        <v>0</v>
      </c>
      <c r="BD302" s="40">
        <v>0</v>
      </c>
      <c r="BE302" s="40">
        <v>0</v>
      </c>
      <c r="BF302" s="40">
        <v>0</v>
      </c>
      <c r="BG302" s="40">
        <v>0</v>
      </c>
      <c r="BH302" s="40">
        <v>0</v>
      </c>
      <c r="BI302" s="40">
        <v>0</v>
      </c>
      <c r="BJ302" s="40">
        <v>0</v>
      </c>
      <c r="BK302" s="40">
        <v>0</v>
      </c>
      <c r="BL302" s="40">
        <v>0</v>
      </c>
      <c r="BM302" s="40">
        <v>0</v>
      </c>
      <c r="BN302" s="40">
        <v>0</v>
      </c>
      <c r="BO302" s="40">
        <v>0</v>
      </c>
      <c r="BP302" s="40">
        <v>0</v>
      </c>
      <c r="BQ302" s="40">
        <v>0</v>
      </c>
      <c r="BR302" s="40">
        <v>0</v>
      </c>
      <c r="BS302" s="40">
        <v>0</v>
      </c>
      <c r="BT302" s="40">
        <v>0</v>
      </c>
      <c r="BU302" s="40">
        <v>0</v>
      </c>
      <c r="BV302" s="40">
        <v>0</v>
      </c>
      <c r="BW302" s="40">
        <v>0</v>
      </c>
      <c r="BX302" s="40">
        <v>0</v>
      </c>
      <c r="BY302" s="40">
        <v>0</v>
      </c>
      <c r="BZ302" s="40">
        <v>0</v>
      </c>
      <c r="CA302" s="40">
        <v>0</v>
      </c>
      <c r="CB302" s="40">
        <v>0</v>
      </c>
      <c r="CC302" s="40">
        <v>0</v>
      </c>
      <c r="CD302" s="40">
        <v>0</v>
      </c>
      <c r="CE302" s="40">
        <v>0</v>
      </c>
      <c r="CF302" s="40">
        <v>0</v>
      </c>
      <c r="CG302" s="40">
        <v>0</v>
      </c>
      <c r="CH302" s="40">
        <v>0</v>
      </c>
      <c r="CI302" s="40">
        <v>0</v>
      </c>
      <c r="CJ302" s="40">
        <v>0</v>
      </c>
      <c r="CK302" s="40">
        <v>0</v>
      </c>
      <c r="CL302" s="40">
        <v>0</v>
      </c>
      <c r="CM302" s="40">
        <v>0</v>
      </c>
      <c r="CN302" s="40">
        <v>0</v>
      </c>
      <c r="CO302" s="40">
        <v>0</v>
      </c>
      <c r="CP302" s="40">
        <v>0</v>
      </c>
      <c r="CQ302" s="40">
        <v>0</v>
      </c>
      <c r="CR302" s="40">
        <v>0</v>
      </c>
      <c r="CS302" s="40">
        <v>0</v>
      </c>
      <c r="CT302" s="40">
        <v>0</v>
      </c>
      <c r="CU302" s="40">
        <v>0</v>
      </c>
      <c r="CV302" s="42">
        <f t="shared" si="392"/>
        <v>0</v>
      </c>
      <c r="CW302" s="42">
        <f t="shared" si="393"/>
        <v>0</v>
      </c>
      <c r="CX302" s="42">
        <f t="shared" si="394"/>
        <v>0</v>
      </c>
      <c r="CY302" s="42">
        <f t="shared" si="395"/>
        <v>0</v>
      </c>
      <c r="CZ302" s="42">
        <f t="shared" si="396"/>
        <v>0</v>
      </c>
      <c r="DA302" s="42">
        <f t="shared" si="397"/>
        <v>0</v>
      </c>
      <c r="DB302" s="42">
        <f t="shared" si="398"/>
        <v>0</v>
      </c>
      <c r="DC302" s="42">
        <f t="shared" si="399"/>
        <v>0</v>
      </c>
      <c r="DD302" s="42">
        <f t="shared" si="400"/>
        <v>0</v>
      </c>
      <c r="DE302" s="42">
        <f t="shared" si="401"/>
        <v>0</v>
      </c>
      <c r="DF302" s="42">
        <f t="shared" si="402"/>
        <v>0</v>
      </c>
      <c r="DG302" s="42">
        <f t="shared" si="403"/>
        <v>0</v>
      </c>
      <c r="DH302" s="42">
        <f t="shared" si="404"/>
        <v>0</v>
      </c>
      <c r="DI302" s="42">
        <f t="shared" si="405"/>
        <v>0</v>
      </c>
      <c r="DJ302" s="42">
        <f t="shared" si="406"/>
        <v>0</v>
      </c>
      <c r="DK302" s="42">
        <f t="shared" si="407"/>
        <v>0</v>
      </c>
      <c r="DL302" s="54"/>
    </row>
    <row r="303" spans="1:116" s="44" customFormat="1" x14ac:dyDescent="0.25">
      <c r="A303" s="56">
        <v>82</v>
      </c>
      <c r="B303" s="55" t="s">
        <v>527</v>
      </c>
      <c r="C303" s="56" t="s">
        <v>528</v>
      </c>
      <c r="D303" s="40">
        <v>0</v>
      </c>
      <c r="E303" s="40">
        <v>0</v>
      </c>
      <c r="F303" s="40">
        <v>0</v>
      </c>
      <c r="G303" s="40">
        <v>0</v>
      </c>
      <c r="H303" s="40">
        <v>0</v>
      </c>
      <c r="I303" s="40">
        <v>0</v>
      </c>
      <c r="J303" s="40">
        <v>0</v>
      </c>
      <c r="K303" s="40">
        <v>0</v>
      </c>
      <c r="L303" s="40">
        <v>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40">
        <v>0</v>
      </c>
      <c r="S303" s="40">
        <v>0</v>
      </c>
      <c r="T303" s="40">
        <v>0</v>
      </c>
      <c r="U303" s="40">
        <v>0</v>
      </c>
      <c r="V303" s="40">
        <v>0</v>
      </c>
      <c r="W303" s="40">
        <v>0</v>
      </c>
      <c r="X303" s="40">
        <v>0</v>
      </c>
      <c r="Y303" s="40">
        <v>0</v>
      </c>
      <c r="Z303" s="40">
        <v>0</v>
      </c>
      <c r="AA303" s="40">
        <v>0</v>
      </c>
      <c r="AB303" s="40">
        <v>0</v>
      </c>
      <c r="AC303" s="40">
        <v>0</v>
      </c>
      <c r="AD303" s="40">
        <v>0</v>
      </c>
      <c r="AE303" s="40">
        <v>0</v>
      </c>
      <c r="AF303" s="40">
        <v>0</v>
      </c>
      <c r="AG303" s="40">
        <v>0</v>
      </c>
      <c r="AH303" s="40">
        <v>0</v>
      </c>
      <c r="AI303" s="40">
        <v>0</v>
      </c>
      <c r="AJ303" s="40">
        <v>0</v>
      </c>
      <c r="AK303" s="40">
        <v>0</v>
      </c>
      <c r="AL303" s="40">
        <v>0</v>
      </c>
      <c r="AM303" s="40">
        <v>0</v>
      </c>
      <c r="AN303" s="40">
        <v>0</v>
      </c>
      <c r="AO303" s="40">
        <v>0</v>
      </c>
      <c r="AP303" s="40">
        <v>0</v>
      </c>
      <c r="AQ303" s="40">
        <v>0</v>
      </c>
      <c r="AR303" s="40">
        <v>0</v>
      </c>
      <c r="AS303" s="40">
        <v>0</v>
      </c>
      <c r="AT303" s="40">
        <v>0</v>
      </c>
      <c r="AU303" s="40">
        <v>0</v>
      </c>
      <c r="AV303" s="40">
        <v>0</v>
      </c>
      <c r="AW303" s="40">
        <v>0</v>
      </c>
      <c r="AX303" s="40">
        <v>0</v>
      </c>
      <c r="AY303" s="40">
        <v>0</v>
      </c>
      <c r="AZ303" s="40">
        <v>0</v>
      </c>
      <c r="BA303" s="40">
        <v>0</v>
      </c>
      <c r="BB303" s="40">
        <v>0</v>
      </c>
      <c r="BC303" s="40">
        <v>0</v>
      </c>
      <c r="BD303" s="40">
        <v>0</v>
      </c>
      <c r="BE303" s="40">
        <v>0</v>
      </c>
      <c r="BF303" s="40">
        <v>0</v>
      </c>
      <c r="BG303" s="40">
        <v>0</v>
      </c>
      <c r="BH303" s="40">
        <v>0</v>
      </c>
      <c r="BI303" s="40">
        <v>0</v>
      </c>
      <c r="BJ303" s="40">
        <v>0</v>
      </c>
      <c r="BK303" s="40">
        <v>0</v>
      </c>
      <c r="BL303" s="40">
        <v>0</v>
      </c>
      <c r="BM303" s="40">
        <v>0</v>
      </c>
      <c r="BN303" s="40">
        <v>0</v>
      </c>
      <c r="BO303" s="40">
        <v>0</v>
      </c>
      <c r="BP303" s="40">
        <v>0</v>
      </c>
      <c r="BQ303" s="40">
        <v>0</v>
      </c>
      <c r="BR303" s="40">
        <v>0</v>
      </c>
      <c r="BS303" s="40">
        <v>0</v>
      </c>
      <c r="BT303" s="40">
        <v>0</v>
      </c>
      <c r="BU303" s="40">
        <v>0</v>
      </c>
      <c r="BV303" s="40">
        <v>0</v>
      </c>
      <c r="BW303" s="40">
        <v>0</v>
      </c>
      <c r="BX303" s="40">
        <v>0</v>
      </c>
      <c r="BY303" s="40">
        <v>0</v>
      </c>
      <c r="BZ303" s="40">
        <v>0</v>
      </c>
      <c r="CA303" s="40">
        <v>0</v>
      </c>
      <c r="CB303" s="40">
        <v>0</v>
      </c>
      <c r="CC303" s="40">
        <v>0</v>
      </c>
      <c r="CD303" s="40">
        <v>0</v>
      </c>
      <c r="CE303" s="40">
        <v>0</v>
      </c>
      <c r="CF303" s="40">
        <v>0</v>
      </c>
      <c r="CG303" s="40">
        <v>0</v>
      </c>
      <c r="CH303" s="40">
        <v>0</v>
      </c>
      <c r="CI303" s="40">
        <v>0</v>
      </c>
      <c r="CJ303" s="40">
        <v>0</v>
      </c>
      <c r="CK303" s="40">
        <v>0</v>
      </c>
      <c r="CL303" s="40">
        <v>0</v>
      </c>
      <c r="CM303" s="40">
        <v>0</v>
      </c>
      <c r="CN303" s="40">
        <v>0</v>
      </c>
      <c r="CO303" s="40">
        <v>0</v>
      </c>
      <c r="CP303" s="40">
        <v>0</v>
      </c>
      <c r="CQ303" s="40">
        <v>0</v>
      </c>
      <c r="CR303" s="40">
        <v>0</v>
      </c>
      <c r="CS303" s="40">
        <v>0</v>
      </c>
      <c r="CT303" s="40">
        <v>0</v>
      </c>
      <c r="CU303" s="40">
        <v>0</v>
      </c>
      <c r="CV303" s="42">
        <f t="shared" si="392"/>
        <v>0</v>
      </c>
      <c r="CW303" s="42">
        <f t="shared" si="393"/>
        <v>0</v>
      </c>
      <c r="CX303" s="42">
        <f t="shared" si="394"/>
        <v>0</v>
      </c>
      <c r="CY303" s="42">
        <f t="shared" si="395"/>
        <v>0</v>
      </c>
      <c r="CZ303" s="42">
        <f t="shared" si="396"/>
        <v>0</v>
      </c>
      <c r="DA303" s="42">
        <f t="shared" si="397"/>
        <v>0</v>
      </c>
      <c r="DB303" s="42">
        <f t="shared" si="398"/>
        <v>0</v>
      </c>
      <c r="DC303" s="42">
        <f t="shared" si="399"/>
        <v>0</v>
      </c>
      <c r="DD303" s="42">
        <f t="shared" si="400"/>
        <v>0</v>
      </c>
      <c r="DE303" s="42">
        <f t="shared" si="401"/>
        <v>0</v>
      </c>
      <c r="DF303" s="42">
        <f t="shared" si="402"/>
        <v>0</v>
      </c>
      <c r="DG303" s="42">
        <f t="shared" si="403"/>
        <v>0</v>
      </c>
      <c r="DH303" s="42">
        <f t="shared" si="404"/>
        <v>0</v>
      </c>
      <c r="DI303" s="42">
        <f t="shared" si="405"/>
        <v>0</v>
      </c>
      <c r="DJ303" s="42">
        <f t="shared" si="406"/>
        <v>0</v>
      </c>
      <c r="DK303" s="42">
        <f t="shared" si="407"/>
        <v>0</v>
      </c>
      <c r="DL303" s="54"/>
    </row>
  </sheetData>
  <autoFilter ref="A16:DV254" xr:uid="{00000000-0009-0000-0000-000000000000}"/>
  <mergeCells count="34">
    <mergeCell ref="DL12:DL15"/>
    <mergeCell ref="AJ13:AY13"/>
    <mergeCell ref="AZ13:BO13"/>
    <mergeCell ref="BP13:CE13"/>
    <mergeCell ref="CF13:CU13"/>
    <mergeCell ref="CV13:DK13"/>
    <mergeCell ref="BX14:CE14"/>
    <mergeCell ref="CF14:CM14"/>
    <mergeCell ref="CN14:CU14"/>
    <mergeCell ref="CV14:DC14"/>
    <mergeCell ref="DD14:DK14"/>
    <mergeCell ref="AJ14:AQ14"/>
    <mergeCell ref="AR14:AY14"/>
    <mergeCell ref="AZ14:BG14"/>
    <mergeCell ref="BH14:BO14"/>
    <mergeCell ref="BP14:BW14"/>
    <mergeCell ref="A11:DK11"/>
    <mergeCell ref="A12:A15"/>
    <mergeCell ref="B12:B15"/>
    <mergeCell ref="C12:C15"/>
    <mergeCell ref="D12:S13"/>
    <mergeCell ref="T12:AI13"/>
    <mergeCell ref="AJ12:DK12"/>
    <mergeCell ref="D14:K14"/>
    <mergeCell ref="L14:S14"/>
    <mergeCell ref="T14:AA14"/>
    <mergeCell ref="AB14:AI14"/>
    <mergeCell ref="A10:DL10"/>
    <mergeCell ref="A4:DL4"/>
    <mergeCell ref="A6:DL6"/>
    <mergeCell ref="A7:DL7"/>
    <mergeCell ref="A8:DL8"/>
    <mergeCell ref="A9:DL9"/>
    <mergeCell ref="A5:DL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1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2025-08-27T09:05:33Z</dcterms:modified>
</cp:coreProperties>
</file>